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январь\Таблица поправок\Приложения\"/>
    </mc:Choice>
  </mc:AlternateContent>
  <bookViews>
    <workbookView xWindow="0" yWindow="0" windowWidth="28800" windowHeight="11235" tabRatio="318"/>
  </bookViews>
  <sheets>
    <sheet name="Приложение 12(1)" sheetId="11" r:id="rId1"/>
  </sheets>
  <definedNames>
    <definedName name="ReportNameYear">'Приложение 12(1)'!$A$13</definedName>
    <definedName name="s" hidden="1">{#N/A,#N/A,FALSE,"Вып.доходы"}</definedName>
    <definedName name="TableHeaderYear1">'Приложение 12(1)'!$AE$8</definedName>
    <definedName name="TableHeaderYear2">'Приложение 12(1)'!$AE$9</definedName>
    <definedName name="TableHeaderYear3">'Приложение 12(1)'!$AE$10</definedName>
    <definedName name="TableHeaderYear4">'Приложение 12(1)'!$AE$11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12(1)'!$A$1:$AI$57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V11" i="11" l="1"/>
  <c r="V10" i="11"/>
  <c r="AG17" i="11" l="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AI15" i="11"/>
  <c r="AH15" i="11"/>
  <c r="A13" i="11"/>
</calcChain>
</file>

<file path=xl/sharedStrings.xml><?xml version="1.0" encoding="utf-8"?>
<sst xmlns="http://schemas.openxmlformats.org/spreadsheetml/2006/main" count="96" uniqueCount="71">
  <si>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</si>
  <si>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</si>
  <si>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</si>
  <si>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</si>
  <si>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</si>
  <si>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</si>
  <si>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</si>
  <si>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</si>
  <si>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</si>
  <si>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</si>
  <si>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</si>
  <si>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</si>
  <si>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</si>
  <si>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</si>
  <si>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</si>
  <si>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</si>
  <si>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</si>
  <si>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</si>
  <si>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</si>
  <si>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</si>
  <si>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</si>
  <si>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</si>
  <si>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</si>
  <si>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</si>
  <si>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</si>
  <si>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r>
      <t>"Приложение 12</t>
    </r>
    <r>
      <rPr>
        <sz val="18"/>
        <rFont val="Calibri"/>
        <family val="2"/>
        <charset val="204"/>
      </rPr>
      <t>¹</t>
    </r>
  </si>
  <si>
    <t>от _______________ №______</t>
  </si>
  <si>
    <t>от 06.11.2014 № 536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</si>
  <si>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</si>
  <si>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</si>
  <si>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</si>
  <si>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</si>
  <si>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</si>
  <si>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</si>
  <si>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Министерство социального развития и труда Камчатского края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</si>
  <si>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</si>
  <si>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</si>
  <si>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</si>
  <si>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</si>
  <si>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</si>
  <si>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</si>
  <si>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</si>
  <si>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</si>
  <si>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</si>
  <si>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</si>
  <si>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</si>
  <si>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Министерство спорта и молодежной политики Камчатского края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</si>
  <si>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</si>
  <si>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</si>
  <si>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</si>
  <si>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</si>
  <si>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</si>
  <si>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</si>
  <si>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</si>
  <si>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</si>
  <si>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Агентство записи актов гражданского состояния Камчатского края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</si>
  <si>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</si>
  <si>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</si>
  <si>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</si>
  <si>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</si>
  <si>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</si>
  <si>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</si>
  <si>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</si>
  <si>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</si>
  <si>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Проведение Всероссийской сельскохозяйственной переписи в 2016 году</t>
  </si>
  <si>
    <t>Министерство сельского хозяйства, пищевой и перерабатывающей промышленности Камчатского края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</si>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</sst>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5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/>
    <xf numFmtId="165" fontId="2" fillId="0" borderId="0" xfId="0" applyNumberFormat="1" applyFont="1" applyFill="1"/>
    <xf numFmtId="165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4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4" fontId="12" fillId="0" borderId="11" xfId="0" applyNumberFormat="1" applyFont="1" applyFill="1" applyBorder="1" applyAlignment="1">
      <alignment horizontal="center" vertical="center" wrapText="1"/>
    </xf>
    <xf numFmtId="164" fontId="11" fillId="3" borderId="11" xfId="0" applyNumberFormat="1" applyFont="1" applyFill="1" applyBorder="1" applyAlignment="1">
      <alignment horizontal="right" vertical="center"/>
    </xf>
    <xf numFmtId="164" fontId="11" fillId="0" borderId="11" xfId="0" applyNumberFormat="1" applyFont="1" applyFill="1" applyBorder="1" applyAlignment="1">
      <alignment horizontal="right" vertical="center"/>
    </xf>
    <xf numFmtId="164" fontId="12" fillId="0" borderId="11" xfId="0" applyNumberFormat="1" applyFont="1" applyFill="1" applyBorder="1" applyAlignment="1">
      <alignment horizontal="right" vertical="center"/>
    </xf>
    <xf numFmtId="164" fontId="12" fillId="0" borderId="11" xfId="0" applyNumberFormat="1" applyFont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13" fillId="0" borderId="2" xfId="0" applyNumberFormat="1" applyFont="1" applyFill="1" applyBorder="1" applyAlignment="1">
      <alignment horizontal="right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64" fontId="11" fillId="3" borderId="5" xfId="0" applyNumberFormat="1" applyFont="1" applyFill="1" applyBorder="1" applyAlignment="1">
      <alignment horizontal="right" vertical="center"/>
    </xf>
    <xf numFmtId="164" fontId="11" fillId="0" borderId="5" xfId="0" applyNumberFormat="1" applyFont="1" applyFill="1" applyBorder="1" applyAlignment="1">
      <alignment horizontal="right" vertical="center"/>
    </xf>
    <xf numFmtId="0" fontId="20" fillId="0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right" vertical="center" wrapText="1"/>
    </xf>
    <xf numFmtId="164" fontId="7" fillId="0" borderId="11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I166"/>
  <sheetViews>
    <sheetView tabSelected="1" view="pageBreakPreview" zoomScale="55" zoomScaleNormal="70" zoomScaleSheetLayoutView="55" workbookViewId="0"/>
  </sheetViews>
  <sheetFormatPr defaultColWidth="0" defaultRowHeight="15.75" x14ac:dyDescent="0.25"/>
  <cols>
    <col min="1" max="1" width="6.85546875" style="2" customWidth="1"/>
    <col min="2" max="2" width="69.140625" style="1" customWidth="1"/>
    <col min="3" max="3" width="22" style="1" customWidth="1"/>
    <col min="4" max="4" width="22.5703125" style="1" customWidth="1"/>
    <col min="5" max="33" width="20.7109375" style="9" customWidth="1"/>
    <col min="34" max="35" width="25.7109375" style="1" customWidth="1"/>
    <col min="36" max="102" width="15.28515625" style="1" customWidth="1"/>
    <col min="103" max="16384" width="0" style="1" hidden="1"/>
  </cols>
  <sheetData>
    <row r="1" spans="1:35" ht="23.25" x14ac:dyDescent="0.35">
      <c r="V1" s="28" t="s">
        <v>70</v>
      </c>
    </row>
    <row r="2" spans="1:35" ht="23.25" x14ac:dyDescent="0.35">
      <c r="V2" s="28" t="s">
        <v>12</v>
      </c>
    </row>
    <row r="3" spans="1:35" ht="23.25" x14ac:dyDescent="0.35">
      <c r="V3" s="28" t="s">
        <v>22</v>
      </c>
    </row>
    <row r="4" spans="1:35" ht="23.25" x14ac:dyDescent="0.35">
      <c r="V4" s="28" t="s">
        <v>23</v>
      </c>
    </row>
    <row r="5" spans="1:35" ht="23.25" x14ac:dyDescent="0.35">
      <c r="V5" s="28" t="s">
        <v>24</v>
      </c>
    </row>
    <row r="6" spans="1:35" ht="23.25" x14ac:dyDescent="0.35">
      <c r="V6" s="28" t="s">
        <v>26</v>
      </c>
    </row>
    <row r="8" spans="1:35" s="27" customFormat="1" ht="23.25" x14ac:dyDescent="0.35">
      <c r="A8" s="44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Q8" s="22"/>
      <c r="R8" s="22"/>
      <c r="S8" s="22"/>
      <c r="T8" s="22"/>
      <c r="U8" s="23"/>
      <c r="V8" s="28" t="s">
        <v>25</v>
      </c>
      <c r="W8" s="23"/>
      <c r="X8" s="23"/>
      <c r="Y8" s="24"/>
      <c r="Z8" s="24"/>
      <c r="AA8" s="24"/>
      <c r="AB8" s="25"/>
      <c r="AC8" s="22"/>
      <c r="AD8" s="22"/>
      <c r="AE8" s="26">
        <v>2015</v>
      </c>
      <c r="AF8" s="20"/>
      <c r="AG8" s="20"/>
    </row>
    <row r="9" spans="1:35" s="27" customFormat="1" ht="23.25" x14ac:dyDescent="0.35">
      <c r="A9" s="20"/>
      <c r="B9" s="21"/>
      <c r="C9" s="21"/>
      <c r="D9" s="21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Q9" s="22"/>
      <c r="R9" s="22"/>
      <c r="S9" s="22"/>
      <c r="T9" s="22"/>
      <c r="U9" s="23"/>
      <c r="V9" s="28" t="s">
        <v>12</v>
      </c>
      <c r="W9" s="23"/>
      <c r="X9" s="23"/>
      <c r="Y9" s="24"/>
      <c r="Z9" s="24"/>
      <c r="AA9" s="24"/>
      <c r="AB9" s="25"/>
      <c r="AC9" s="22"/>
      <c r="AD9" s="22"/>
      <c r="AE9" s="26">
        <v>2015</v>
      </c>
      <c r="AF9" s="20"/>
      <c r="AG9" s="20"/>
    </row>
    <row r="10" spans="1:35" s="27" customFormat="1" ht="23.25" x14ac:dyDescent="0.35">
      <c r="A10" s="20"/>
      <c r="B10" s="21"/>
      <c r="C10" s="21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Q10" s="22"/>
      <c r="R10" s="22"/>
      <c r="S10" s="22"/>
      <c r="T10" s="22"/>
      <c r="U10" s="23"/>
      <c r="V10" s="28" t="str">
        <f>CONCATENATE("""О краевом бюджете на ",2015," год")</f>
        <v>"О краевом бюджете на 2015 год</v>
      </c>
      <c r="W10" s="23"/>
      <c r="X10" s="23"/>
      <c r="Y10" s="24"/>
      <c r="Z10" s="24"/>
      <c r="AA10" s="24"/>
      <c r="AB10" s="25"/>
      <c r="AC10" s="22"/>
      <c r="AD10" s="22"/>
      <c r="AE10" s="26">
        <v>2016</v>
      </c>
      <c r="AF10" s="20"/>
      <c r="AG10" s="20"/>
    </row>
    <row r="11" spans="1:35" s="27" customFormat="1" ht="23.25" x14ac:dyDescent="0.35">
      <c r="A11" s="20"/>
      <c r="B11" s="21"/>
      <c r="C11" s="21"/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Q11" s="22"/>
      <c r="R11" s="22"/>
      <c r="S11" s="22"/>
      <c r="T11" s="22"/>
      <c r="U11" s="23"/>
      <c r="V11" s="28" t="str">
        <f>CONCATENATE("и на плановый период ",2015+1," и ",2015+2," годов""")</f>
        <v>и на плановый период 2016 и 2017 годов"</v>
      </c>
      <c r="W11" s="23"/>
      <c r="X11" s="23"/>
      <c r="Y11" s="24"/>
      <c r="Z11" s="24"/>
      <c r="AA11" s="24"/>
      <c r="AB11" s="25"/>
      <c r="AC11" s="22"/>
      <c r="AD11" s="22"/>
      <c r="AE11" s="26">
        <v>2017</v>
      </c>
      <c r="AF11" s="20"/>
      <c r="AG11" s="20"/>
    </row>
    <row r="12" spans="1:35" s="27" customFormat="1" ht="23.25" x14ac:dyDescent="0.35">
      <c r="A12" s="20"/>
      <c r="B12" s="21"/>
      <c r="C12" s="21"/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Q12" s="22"/>
      <c r="R12" s="22"/>
      <c r="S12" s="22"/>
      <c r="T12" s="22"/>
      <c r="U12" s="23"/>
      <c r="V12" s="28" t="s">
        <v>27</v>
      </c>
      <c r="W12" s="23"/>
      <c r="X12" s="23"/>
      <c r="Y12" s="24"/>
      <c r="Z12" s="24"/>
      <c r="AA12" s="24"/>
      <c r="AB12" s="25"/>
      <c r="AC12" s="22"/>
      <c r="AD12" s="22"/>
      <c r="AE12" s="29"/>
      <c r="AF12" s="20"/>
      <c r="AG12" s="20"/>
    </row>
    <row r="13" spans="1:35" ht="42" customHeight="1" x14ac:dyDescent="0.35">
      <c r="A13" s="80" t="str">
        <f>CONCATENATE("Распределение субвенций местным бюджетам, предоставляемых из краевого бюджета, на плановый период ",2015+1," и ",2015+2," годов")</f>
        <v>Распределение субвенций местным бюджетам, предоставляемых из краевого бюджета, на плановый период 2016 и 2017 годов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30"/>
      <c r="X13" s="30"/>
      <c r="Y13" s="30"/>
      <c r="Z13" s="30"/>
      <c r="AB13" s="11"/>
      <c r="AC13" s="12"/>
      <c r="AD13" s="12"/>
      <c r="AE13" s="13"/>
      <c r="AF13" s="2"/>
      <c r="AG13" s="2"/>
      <c r="AH13" s="14"/>
    </row>
    <row r="14" spans="1:35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5"/>
      <c r="U14" s="5"/>
      <c r="V14" s="8" t="s">
        <v>13</v>
      </c>
      <c r="X14" s="7"/>
      <c r="AB14" s="10"/>
      <c r="AC14" s="5"/>
      <c r="AD14" s="5"/>
      <c r="AF14" s="2"/>
      <c r="AG14" s="2"/>
    </row>
    <row r="15" spans="1:35" s="2" customFormat="1" ht="12" customHeight="1" x14ac:dyDescent="0.2">
      <c r="A15" s="96" t="s">
        <v>15</v>
      </c>
      <c r="B15" s="83" t="s">
        <v>16</v>
      </c>
      <c r="C15" s="83" t="s">
        <v>17</v>
      </c>
      <c r="D15" s="83" t="s">
        <v>14</v>
      </c>
      <c r="E15" s="86" t="s">
        <v>18</v>
      </c>
      <c r="F15" s="87"/>
      <c r="G15" s="76" t="s">
        <v>0</v>
      </c>
      <c r="H15" s="77"/>
      <c r="I15" s="72" t="s">
        <v>1</v>
      </c>
      <c r="J15" s="73"/>
      <c r="K15" s="72" t="s">
        <v>19</v>
      </c>
      <c r="L15" s="73"/>
      <c r="M15" s="90" t="s">
        <v>2</v>
      </c>
      <c r="N15" s="91"/>
      <c r="O15" s="72" t="s">
        <v>3</v>
      </c>
      <c r="P15" s="81"/>
      <c r="Q15" s="72" t="s">
        <v>4</v>
      </c>
      <c r="R15" s="73"/>
      <c r="S15" s="76" t="s">
        <v>5</v>
      </c>
      <c r="T15" s="77"/>
      <c r="U15" s="76" t="s">
        <v>6</v>
      </c>
      <c r="V15" s="77"/>
      <c r="W15" s="76" t="s">
        <v>11</v>
      </c>
      <c r="X15" s="77"/>
      <c r="Y15" s="76" t="s">
        <v>7</v>
      </c>
      <c r="Z15" s="77"/>
      <c r="AA15" s="76" t="s">
        <v>8</v>
      </c>
      <c r="AB15" s="77"/>
      <c r="AC15" s="76" t="s">
        <v>9</v>
      </c>
      <c r="AD15" s="77"/>
      <c r="AE15" s="76" t="s">
        <v>10</v>
      </c>
      <c r="AF15" s="77"/>
      <c r="AG15" s="76" t="s">
        <v>20</v>
      </c>
      <c r="AH15" s="70" t="str">
        <f>CONCATENATE("Всего на ",2015+1)</f>
        <v>Всего на 2016</v>
      </c>
      <c r="AI15" s="70" t="str">
        <f>CONCATENATE("Всего на ",2015+2)</f>
        <v>Всего на 2017</v>
      </c>
    </row>
    <row r="16" spans="1:35" s="2" customFormat="1" ht="57.75" customHeight="1" x14ac:dyDescent="0.2">
      <c r="A16" s="97"/>
      <c r="B16" s="84"/>
      <c r="C16" s="84"/>
      <c r="D16" s="84"/>
      <c r="E16" s="88"/>
      <c r="F16" s="89"/>
      <c r="G16" s="78"/>
      <c r="H16" s="79"/>
      <c r="I16" s="74"/>
      <c r="J16" s="75"/>
      <c r="K16" s="74"/>
      <c r="L16" s="75"/>
      <c r="M16" s="92"/>
      <c r="N16" s="93"/>
      <c r="O16" s="74"/>
      <c r="P16" s="82"/>
      <c r="Q16" s="74"/>
      <c r="R16" s="75"/>
      <c r="S16" s="78"/>
      <c r="T16" s="79"/>
      <c r="U16" s="78"/>
      <c r="V16" s="79"/>
      <c r="W16" s="78"/>
      <c r="X16" s="79"/>
      <c r="Y16" s="78"/>
      <c r="Z16" s="79"/>
      <c r="AA16" s="78"/>
      <c r="AB16" s="79"/>
      <c r="AC16" s="78"/>
      <c r="AD16" s="79"/>
      <c r="AE16" s="78"/>
      <c r="AF16" s="79"/>
      <c r="AG16" s="78"/>
      <c r="AH16" s="71"/>
      <c r="AI16" s="71"/>
    </row>
    <row r="17" spans="1:35" s="2" customFormat="1" ht="56.25" customHeight="1" x14ac:dyDescent="0.2">
      <c r="A17" s="98"/>
      <c r="B17" s="85"/>
      <c r="C17" s="85"/>
      <c r="D17" s="85"/>
      <c r="E17" s="17">
        <f>2015+1</f>
        <v>2016</v>
      </c>
      <c r="F17" s="17">
        <f>2015+2</f>
        <v>2017</v>
      </c>
      <c r="G17" s="18">
        <f>2015+1</f>
        <v>2016</v>
      </c>
      <c r="H17" s="18">
        <f>2015+2</f>
        <v>2017</v>
      </c>
      <c r="I17" s="18">
        <f>2015+1</f>
        <v>2016</v>
      </c>
      <c r="J17" s="18">
        <f>2015+2</f>
        <v>2017</v>
      </c>
      <c r="K17" s="18">
        <f>2015+1</f>
        <v>2016</v>
      </c>
      <c r="L17" s="18">
        <f>2015+2</f>
        <v>2017</v>
      </c>
      <c r="M17" s="18">
        <f>2015+1</f>
        <v>2016</v>
      </c>
      <c r="N17" s="18">
        <f>2015+2</f>
        <v>2017</v>
      </c>
      <c r="O17" s="18">
        <f>2015+1</f>
        <v>2016</v>
      </c>
      <c r="P17" s="18">
        <f>2015+2</f>
        <v>2017</v>
      </c>
      <c r="Q17" s="18">
        <f>2015+1</f>
        <v>2016</v>
      </c>
      <c r="R17" s="18">
        <f>2015+2</f>
        <v>2017</v>
      </c>
      <c r="S17" s="18">
        <f>2015+1</f>
        <v>2016</v>
      </c>
      <c r="T17" s="18">
        <f>2015+2</f>
        <v>2017</v>
      </c>
      <c r="U17" s="18">
        <f>2015+1</f>
        <v>2016</v>
      </c>
      <c r="V17" s="18">
        <f>2015+2</f>
        <v>2017</v>
      </c>
      <c r="W17" s="18">
        <f>2015+1</f>
        <v>2016</v>
      </c>
      <c r="X17" s="18">
        <f>2015+2</f>
        <v>2017</v>
      </c>
      <c r="Y17" s="18">
        <f>2015+1</f>
        <v>2016</v>
      </c>
      <c r="Z17" s="18">
        <f>2015+2</f>
        <v>2017</v>
      </c>
      <c r="AA17" s="18">
        <f>2015+1</f>
        <v>2016</v>
      </c>
      <c r="AB17" s="18">
        <f>2015+2</f>
        <v>2017</v>
      </c>
      <c r="AC17" s="18">
        <f>2015+1</f>
        <v>2016</v>
      </c>
      <c r="AD17" s="18">
        <f>2015+2</f>
        <v>2017</v>
      </c>
      <c r="AE17" s="18">
        <f>2015+1</f>
        <v>2016</v>
      </c>
      <c r="AF17" s="18">
        <f>2015+2</f>
        <v>2017</v>
      </c>
      <c r="AG17" s="18">
        <f>2015+1</f>
        <v>2016</v>
      </c>
      <c r="AH17" s="19"/>
      <c r="AI17" s="19"/>
    </row>
    <row r="18" spans="1:35" s="69" customFormat="1" ht="15" x14ac:dyDescent="0.2">
      <c r="A18" s="66">
        <v>1</v>
      </c>
      <c r="B18" s="67">
        <v>2</v>
      </c>
      <c r="C18" s="67">
        <v>3</v>
      </c>
      <c r="D18" s="67">
        <v>4</v>
      </c>
      <c r="E18" s="68">
        <v>5</v>
      </c>
      <c r="F18" s="68">
        <v>6</v>
      </c>
      <c r="G18" s="68">
        <v>7</v>
      </c>
      <c r="H18" s="68">
        <v>8</v>
      </c>
      <c r="I18" s="68">
        <v>9</v>
      </c>
      <c r="J18" s="68">
        <v>10</v>
      </c>
      <c r="K18" s="68">
        <v>11</v>
      </c>
      <c r="L18" s="68">
        <v>12</v>
      </c>
      <c r="M18" s="68">
        <v>13</v>
      </c>
      <c r="N18" s="68">
        <v>14</v>
      </c>
      <c r="O18" s="68">
        <v>15</v>
      </c>
      <c r="P18" s="68">
        <v>16</v>
      </c>
      <c r="Q18" s="68">
        <v>17</v>
      </c>
      <c r="R18" s="68">
        <v>18</v>
      </c>
      <c r="S18" s="68">
        <v>19</v>
      </c>
      <c r="T18" s="68">
        <v>20</v>
      </c>
      <c r="U18" s="68">
        <v>21</v>
      </c>
      <c r="V18" s="68">
        <v>22</v>
      </c>
      <c r="W18" s="68">
        <v>23</v>
      </c>
      <c r="X18" s="68">
        <v>24</v>
      </c>
      <c r="Y18" s="68">
        <v>25</v>
      </c>
      <c r="Z18" s="68">
        <v>26</v>
      </c>
      <c r="AA18" s="68">
        <v>27</v>
      </c>
      <c r="AB18" s="68">
        <v>28</v>
      </c>
      <c r="AC18" s="68">
        <v>29</v>
      </c>
      <c r="AD18" s="68">
        <v>30</v>
      </c>
      <c r="AE18" s="68">
        <v>31</v>
      </c>
      <c r="AF18" s="68">
        <v>32</v>
      </c>
      <c r="AG18" s="68">
        <v>33</v>
      </c>
      <c r="AH18" s="68">
        <v>34</v>
      </c>
      <c r="AI18" s="68">
        <v>35</v>
      </c>
    </row>
    <row r="19" spans="1:35" s="3" customFormat="1" ht="121.5" x14ac:dyDescent="0.2">
      <c r="A19" s="61">
        <v>1</v>
      </c>
      <c r="B19" s="62" t="s">
        <v>28</v>
      </c>
      <c r="C19" s="63">
        <v>4008</v>
      </c>
      <c r="D19" s="63" t="s">
        <v>29</v>
      </c>
      <c r="E19" s="64">
        <v>1429.8</v>
      </c>
      <c r="F19" s="64">
        <v>1429.8</v>
      </c>
      <c r="G19" s="64">
        <v>544.5</v>
      </c>
      <c r="H19" s="64">
        <v>544.5</v>
      </c>
      <c r="I19" s="64">
        <v>61.4</v>
      </c>
      <c r="J19" s="64">
        <v>61.4</v>
      </c>
      <c r="K19" s="64">
        <v>119</v>
      </c>
      <c r="L19" s="64">
        <v>119</v>
      </c>
      <c r="M19" s="65">
        <v>61.4</v>
      </c>
      <c r="N19" s="65">
        <v>61.4</v>
      </c>
      <c r="O19" s="65">
        <v>42.2</v>
      </c>
      <c r="P19" s="65">
        <v>42.2</v>
      </c>
      <c r="Q19" s="65">
        <v>42.2</v>
      </c>
      <c r="R19" s="65">
        <v>42.2</v>
      </c>
      <c r="S19" s="65">
        <v>23</v>
      </c>
      <c r="T19" s="65">
        <v>23</v>
      </c>
      <c r="U19" s="65">
        <v>383.6</v>
      </c>
      <c r="V19" s="65">
        <v>383.6</v>
      </c>
      <c r="W19" s="65">
        <v>34.9</v>
      </c>
      <c r="X19" s="65">
        <v>34.9</v>
      </c>
      <c r="Y19" s="65">
        <v>138.19999999999999</v>
      </c>
      <c r="Z19" s="65">
        <v>138.19999999999999</v>
      </c>
      <c r="AA19" s="65">
        <v>119</v>
      </c>
      <c r="AB19" s="65">
        <v>119</v>
      </c>
      <c r="AC19" s="65">
        <v>138.19999999999999</v>
      </c>
      <c r="AD19" s="65">
        <v>138.19999999999999</v>
      </c>
      <c r="AE19" s="65">
        <v>99.8</v>
      </c>
      <c r="AF19" s="65">
        <v>99.8</v>
      </c>
      <c r="AG19" s="65"/>
      <c r="AH19" s="94">
        <v>3237.2</v>
      </c>
      <c r="AI19" s="94">
        <v>3237.2</v>
      </c>
    </row>
    <row r="20" spans="1:35" s="3" customFormat="1" ht="101.25" x14ac:dyDescent="0.2">
      <c r="A20" s="41">
        <v>2</v>
      </c>
      <c r="B20" s="42" t="s">
        <v>30</v>
      </c>
      <c r="C20" s="43">
        <v>4009</v>
      </c>
      <c r="D20" s="43" t="s">
        <v>31</v>
      </c>
      <c r="E20" s="55"/>
      <c r="F20" s="55"/>
      <c r="G20" s="55">
        <v>47455</v>
      </c>
      <c r="H20" s="55">
        <v>47455</v>
      </c>
      <c r="I20" s="55">
        <v>7929</v>
      </c>
      <c r="J20" s="55">
        <v>7929</v>
      </c>
      <c r="K20" s="55">
        <v>5960</v>
      </c>
      <c r="L20" s="55">
        <v>5960</v>
      </c>
      <c r="M20" s="56">
        <v>1894</v>
      </c>
      <c r="N20" s="56">
        <v>1894</v>
      </c>
      <c r="O20" s="56">
        <v>7493</v>
      </c>
      <c r="P20" s="56">
        <v>7493</v>
      </c>
      <c r="Q20" s="56">
        <v>1802</v>
      </c>
      <c r="R20" s="56">
        <v>1802</v>
      </c>
      <c r="S20" s="56">
        <v>516</v>
      </c>
      <c r="T20" s="56">
        <v>516</v>
      </c>
      <c r="U20" s="56"/>
      <c r="V20" s="56"/>
      <c r="W20" s="56"/>
      <c r="X20" s="56"/>
      <c r="Y20" s="56">
        <v>3260</v>
      </c>
      <c r="Z20" s="56">
        <v>3260</v>
      </c>
      <c r="AA20" s="56">
        <v>2893</v>
      </c>
      <c r="AB20" s="56">
        <v>2893</v>
      </c>
      <c r="AC20" s="56">
        <v>2999</v>
      </c>
      <c r="AD20" s="56">
        <v>2999</v>
      </c>
      <c r="AE20" s="56">
        <v>1707</v>
      </c>
      <c r="AF20" s="56">
        <v>1707</v>
      </c>
      <c r="AG20" s="56"/>
      <c r="AH20" s="95">
        <v>83908</v>
      </c>
      <c r="AI20" s="95">
        <v>83908</v>
      </c>
    </row>
    <row r="21" spans="1:35" s="3" customFormat="1" ht="121.5" x14ac:dyDescent="0.2">
      <c r="A21" s="41">
        <v>3</v>
      </c>
      <c r="B21" s="42" t="s">
        <v>32</v>
      </c>
      <c r="C21" s="43">
        <v>4010</v>
      </c>
      <c r="D21" s="43" t="s">
        <v>31</v>
      </c>
      <c r="E21" s="55">
        <v>6200</v>
      </c>
      <c r="F21" s="55">
        <v>6200</v>
      </c>
      <c r="G21" s="55">
        <v>3100</v>
      </c>
      <c r="H21" s="55">
        <v>3100</v>
      </c>
      <c r="I21" s="55">
        <v>2067</v>
      </c>
      <c r="J21" s="55">
        <v>2067</v>
      </c>
      <c r="K21" s="55">
        <v>1033</v>
      </c>
      <c r="L21" s="55">
        <v>1033</v>
      </c>
      <c r="M21" s="56">
        <v>1033</v>
      </c>
      <c r="N21" s="56">
        <v>1033</v>
      </c>
      <c r="O21" s="56">
        <v>1033</v>
      </c>
      <c r="P21" s="56">
        <v>1033</v>
      </c>
      <c r="Q21" s="56">
        <v>1033</v>
      </c>
      <c r="R21" s="56">
        <v>1033</v>
      </c>
      <c r="S21" s="56">
        <v>1193</v>
      </c>
      <c r="T21" s="56">
        <v>1193</v>
      </c>
      <c r="U21" s="56">
        <v>1033</v>
      </c>
      <c r="V21" s="56">
        <v>1033</v>
      </c>
      <c r="W21" s="56">
        <v>1114</v>
      </c>
      <c r="X21" s="56">
        <v>1114</v>
      </c>
      <c r="Y21" s="56">
        <v>1114</v>
      </c>
      <c r="Z21" s="56">
        <v>1114</v>
      </c>
      <c r="AA21" s="56">
        <v>1114</v>
      </c>
      <c r="AB21" s="56">
        <v>1114</v>
      </c>
      <c r="AC21" s="56">
        <v>1114</v>
      </c>
      <c r="AD21" s="56">
        <v>1114</v>
      </c>
      <c r="AE21" s="56">
        <v>1114</v>
      </c>
      <c r="AF21" s="56">
        <v>1114</v>
      </c>
      <c r="AG21" s="56"/>
      <c r="AH21" s="95">
        <v>23295</v>
      </c>
      <c r="AI21" s="95">
        <v>23295</v>
      </c>
    </row>
    <row r="22" spans="1:35" s="3" customFormat="1" ht="121.5" x14ac:dyDescent="0.2">
      <c r="A22" s="41">
        <v>4</v>
      </c>
      <c r="B22" s="42" t="s">
        <v>33</v>
      </c>
      <c r="C22" s="43">
        <v>4011</v>
      </c>
      <c r="D22" s="43" t="s">
        <v>34</v>
      </c>
      <c r="E22" s="55">
        <v>7972</v>
      </c>
      <c r="F22" s="55">
        <v>7972</v>
      </c>
      <c r="G22" s="55">
        <v>6200</v>
      </c>
      <c r="H22" s="55">
        <v>6200</v>
      </c>
      <c r="I22" s="55">
        <v>4429</v>
      </c>
      <c r="J22" s="55">
        <v>4429</v>
      </c>
      <c r="K22" s="55">
        <v>3542</v>
      </c>
      <c r="L22" s="55">
        <v>3542</v>
      </c>
      <c r="M22" s="56">
        <v>1771</v>
      </c>
      <c r="N22" s="56">
        <v>1771</v>
      </c>
      <c r="O22" s="56">
        <v>4429</v>
      </c>
      <c r="P22" s="56">
        <v>4429</v>
      </c>
      <c r="Q22" s="56">
        <v>1771</v>
      </c>
      <c r="R22" s="56">
        <v>1771</v>
      </c>
      <c r="S22" s="56">
        <v>2045</v>
      </c>
      <c r="T22" s="56">
        <v>2045</v>
      </c>
      <c r="U22" s="56">
        <v>4429</v>
      </c>
      <c r="V22" s="56">
        <v>4429</v>
      </c>
      <c r="W22" s="56">
        <v>2866</v>
      </c>
      <c r="X22" s="56">
        <v>2866</v>
      </c>
      <c r="Y22" s="56">
        <v>2866</v>
      </c>
      <c r="Z22" s="56">
        <v>2866</v>
      </c>
      <c r="AA22" s="56">
        <v>2866</v>
      </c>
      <c r="AB22" s="56">
        <v>2866</v>
      </c>
      <c r="AC22" s="56">
        <v>2866</v>
      </c>
      <c r="AD22" s="56">
        <v>2866</v>
      </c>
      <c r="AE22" s="56">
        <v>1910</v>
      </c>
      <c r="AF22" s="56">
        <v>1910</v>
      </c>
      <c r="AG22" s="56"/>
      <c r="AH22" s="95">
        <v>49962</v>
      </c>
      <c r="AI22" s="95">
        <v>49962</v>
      </c>
    </row>
    <row r="23" spans="1:35" s="3" customFormat="1" ht="101.25" x14ac:dyDescent="0.2">
      <c r="A23" s="41">
        <v>5</v>
      </c>
      <c r="B23" s="42" t="s">
        <v>35</v>
      </c>
      <c r="C23" s="43">
        <v>4012</v>
      </c>
      <c r="D23" s="43" t="s">
        <v>36</v>
      </c>
      <c r="E23" s="55">
        <v>16731</v>
      </c>
      <c r="F23" s="55">
        <v>16739</v>
      </c>
      <c r="G23" s="55">
        <v>8222</v>
      </c>
      <c r="H23" s="55">
        <v>8228</v>
      </c>
      <c r="I23" s="55">
        <v>1831</v>
      </c>
      <c r="J23" s="55">
        <v>1833</v>
      </c>
      <c r="K23" s="55">
        <v>925</v>
      </c>
      <c r="L23" s="55">
        <v>926</v>
      </c>
      <c r="M23" s="56">
        <v>892</v>
      </c>
      <c r="N23" s="56">
        <v>892</v>
      </c>
      <c r="O23" s="56">
        <v>953</v>
      </c>
      <c r="P23" s="56">
        <v>955</v>
      </c>
      <c r="Q23" s="56">
        <v>923</v>
      </c>
      <c r="R23" s="56">
        <v>924</v>
      </c>
      <c r="S23" s="56">
        <v>1025</v>
      </c>
      <c r="T23" s="56">
        <v>1025</v>
      </c>
      <c r="U23" s="56">
        <v>2722</v>
      </c>
      <c r="V23" s="56">
        <v>2724</v>
      </c>
      <c r="W23" s="56">
        <v>970</v>
      </c>
      <c r="X23" s="56">
        <v>970</v>
      </c>
      <c r="Y23" s="56">
        <v>1703</v>
      </c>
      <c r="Z23" s="56">
        <v>1716</v>
      </c>
      <c r="AA23" s="56">
        <v>1707</v>
      </c>
      <c r="AB23" s="56">
        <v>1717</v>
      </c>
      <c r="AC23" s="56">
        <v>2313</v>
      </c>
      <c r="AD23" s="56">
        <v>2332</v>
      </c>
      <c r="AE23" s="56">
        <v>1710</v>
      </c>
      <c r="AF23" s="56">
        <v>1719</v>
      </c>
      <c r="AG23" s="56"/>
      <c r="AH23" s="95">
        <v>42627</v>
      </c>
      <c r="AI23" s="95">
        <v>42700</v>
      </c>
    </row>
    <row r="24" spans="1:35" s="3" customFormat="1" ht="121.5" x14ac:dyDescent="0.2">
      <c r="A24" s="41">
        <v>6</v>
      </c>
      <c r="B24" s="42" t="s">
        <v>35</v>
      </c>
      <c r="C24" s="43">
        <v>4012</v>
      </c>
      <c r="D24" s="43" t="s">
        <v>34</v>
      </c>
      <c r="E24" s="55">
        <v>1771</v>
      </c>
      <c r="F24" s="55">
        <v>1771</v>
      </c>
      <c r="G24" s="55">
        <v>1771</v>
      </c>
      <c r="H24" s="55">
        <v>1771</v>
      </c>
      <c r="I24" s="55">
        <v>886</v>
      </c>
      <c r="J24" s="55">
        <v>886</v>
      </c>
      <c r="K24" s="55">
        <v>886</v>
      </c>
      <c r="L24" s="55">
        <v>886</v>
      </c>
      <c r="M24" s="56">
        <v>443</v>
      </c>
      <c r="N24" s="56">
        <v>443</v>
      </c>
      <c r="O24" s="56">
        <v>886</v>
      </c>
      <c r="P24" s="56">
        <v>886</v>
      </c>
      <c r="Q24" s="56">
        <v>443</v>
      </c>
      <c r="R24" s="56">
        <v>443</v>
      </c>
      <c r="S24" s="56">
        <v>511</v>
      </c>
      <c r="T24" s="56">
        <v>511</v>
      </c>
      <c r="U24" s="56">
        <v>886</v>
      </c>
      <c r="V24" s="56">
        <v>886</v>
      </c>
      <c r="W24" s="56">
        <v>478</v>
      </c>
      <c r="X24" s="56">
        <v>478</v>
      </c>
      <c r="Y24" s="56">
        <v>478</v>
      </c>
      <c r="Z24" s="56">
        <v>478</v>
      </c>
      <c r="AA24" s="56">
        <v>478</v>
      </c>
      <c r="AB24" s="56">
        <v>478</v>
      </c>
      <c r="AC24" s="56">
        <v>478</v>
      </c>
      <c r="AD24" s="56">
        <v>478</v>
      </c>
      <c r="AE24" s="56">
        <v>478</v>
      </c>
      <c r="AF24" s="56">
        <v>478</v>
      </c>
      <c r="AG24" s="56"/>
      <c r="AH24" s="95">
        <v>10873</v>
      </c>
      <c r="AI24" s="95">
        <v>10873</v>
      </c>
    </row>
    <row r="25" spans="1:35" s="3" customFormat="1" ht="141.75" x14ac:dyDescent="0.2">
      <c r="A25" s="41">
        <v>7</v>
      </c>
      <c r="B25" s="42" t="s">
        <v>37</v>
      </c>
      <c r="C25" s="43">
        <v>4013</v>
      </c>
      <c r="D25" s="43" t="s">
        <v>34</v>
      </c>
      <c r="E25" s="55">
        <v>171151</v>
      </c>
      <c r="F25" s="55">
        <v>171151</v>
      </c>
      <c r="G25" s="55">
        <v>16125</v>
      </c>
      <c r="H25" s="55">
        <v>16125</v>
      </c>
      <c r="I25" s="55">
        <v>1411</v>
      </c>
      <c r="J25" s="55">
        <v>1411</v>
      </c>
      <c r="K25" s="55"/>
      <c r="L25" s="55"/>
      <c r="M25" s="56"/>
      <c r="N25" s="56"/>
      <c r="O25" s="56"/>
      <c r="P25" s="56"/>
      <c r="Q25" s="56"/>
      <c r="R25" s="56"/>
      <c r="S25" s="56"/>
      <c r="T25" s="56"/>
      <c r="U25" s="56">
        <v>2655</v>
      </c>
      <c r="V25" s="56">
        <v>2655</v>
      </c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95">
        <v>191342</v>
      </c>
      <c r="AI25" s="95">
        <v>191342</v>
      </c>
    </row>
    <row r="26" spans="1:35" s="3" customFormat="1" ht="141.75" x14ac:dyDescent="0.2">
      <c r="A26" s="41">
        <v>8</v>
      </c>
      <c r="B26" s="42" t="s">
        <v>38</v>
      </c>
      <c r="C26" s="43">
        <v>4014</v>
      </c>
      <c r="D26" s="43" t="s">
        <v>34</v>
      </c>
      <c r="E26" s="55"/>
      <c r="F26" s="55"/>
      <c r="G26" s="55">
        <v>38964</v>
      </c>
      <c r="H26" s="55">
        <v>38964</v>
      </c>
      <c r="I26" s="55"/>
      <c r="J26" s="55"/>
      <c r="K26" s="55"/>
      <c r="L26" s="55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95">
        <v>38964</v>
      </c>
      <c r="AI26" s="95">
        <v>38964</v>
      </c>
    </row>
    <row r="27" spans="1:35" s="3" customFormat="1" ht="121.5" x14ac:dyDescent="0.2">
      <c r="A27" s="41">
        <v>9</v>
      </c>
      <c r="B27" s="42" t="s">
        <v>39</v>
      </c>
      <c r="C27" s="43">
        <v>4015</v>
      </c>
      <c r="D27" s="43" t="s">
        <v>34</v>
      </c>
      <c r="E27" s="55">
        <v>2855.1</v>
      </c>
      <c r="F27" s="55">
        <v>2855.1</v>
      </c>
      <c r="G27" s="55">
        <v>4682.3999999999996</v>
      </c>
      <c r="H27" s="55">
        <v>4682.3999999999996</v>
      </c>
      <c r="I27" s="55"/>
      <c r="J27" s="55"/>
      <c r="K27" s="55">
        <v>228.4</v>
      </c>
      <c r="L27" s="55">
        <v>228.4</v>
      </c>
      <c r="M27" s="56"/>
      <c r="N27" s="56"/>
      <c r="O27" s="56">
        <v>685.2</v>
      </c>
      <c r="P27" s="56">
        <v>685.2</v>
      </c>
      <c r="Q27" s="56"/>
      <c r="R27" s="56"/>
      <c r="S27" s="56"/>
      <c r="T27" s="56"/>
      <c r="U27" s="56">
        <v>228.4</v>
      </c>
      <c r="V27" s="56">
        <v>228.4</v>
      </c>
      <c r="W27" s="56"/>
      <c r="X27" s="56"/>
      <c r="Y27" s="56"/>
      <c r="Z27" s="56"/>
      <c r="AA27" s="56">
        <v>114.2</v>
      </c>
      <c r="AB27" s="56">
        <v>114.2</v>
      </c>
      <c r="AC27" s="56"/>
      <c r="AD27" s="56"/>
      <c r="AE27" s="56"/>
      <c r="AF27" s="56"/>
      <c r="AG27" s="56"/>
      <c r="AH27" s="95">
        <v>8793.7000000000007</v>
      </c>
      <c r="AI27" s="95">
        <v>8793.7000000000007</v>
      </c>
    </row>
    <row r="28" spans="1:35" s="3" customFormat="1" ht="409.5" x14ac:dyDescent="0.2">
      <c r="A28" s="41">
        <v>10</v>
      </c>
      <c r="B28" s="42" t="s">
        <v>40</v>
      </c>
      <c r="C28" s="43">
        <v>4016</v>
      </c>
      <c r="D28" s="43" t="s">
        <v>36</v>
      </c>
      <c r="E28" s="55">
        <v>147335</v>
      </c>
      <c r="F28" s="55">
        <v>151003</v>
      </c>
      <c r="G28" s="55">
        <v>108012</v>
      </c>
      <c r="H28" s="55">
        <v>110984</v>
      </c>
      <c r="I28" s="55">
        <v>26322</v>
      </c>
      <c r="J28" s="55">
        <v>27216</v>
      </c>
      <c r="K28" s="55">
        <v>16770</v>
      </c>
      <c r="L28" s="55">
        <v>17229</v>
      </c>
      <c r="M28" s="56">
        <v>2872</v>
      </c>
      <c r="N28" s="56">
        <v>2958</v>
      </c>
      <c r="O28" s="56">
        <v>28434</v>
      </c>
      <c r="P28" s="56">
        <v>29177</v>
      </c>
      <c r="Q28" s="56">
        <v>15564</v>
      </c>
      <c r="R28" s="56">
        <v>15898</v>
      </c>
      <c r="S28" s="56">
        <v>1024</v>
      </c>
      <c r="T28" s="56">
        <v>1052</v>
      </c>
      <c r="U28" s="56">
        <v>28394</v>
      </c>
      <c r="V28" s="56">
        <v>29347</v>
      </c>
      <c r="W28" s="56">
        <v>6473</v>
      </c>
      <c r="X28" s="56">
        <v>6786</v>
      </c>
      <c r="Y28" s="56">
        <v>12127</v>
      </c>
      <c r="Z28" s="56">
        <v>12710</v>
      </c>
      <c r="AA28" s="56">
        <v>12008</v>
      </c>
      <c r="AB28" s="56">
        <v>12476</v>
      </c>
      <c r="AC28" s="56">
        <v>17942</v>
      </c>
      <c r="AD28" s="56">
        <v>18807</v>
      </c>
      <c r="AE28" s="56">
        <v>12292</v>
      </c>
      <c r="AF28" s="56">
        <v>12705</v>
      </c>
      <c r="AG28" s="56"/>
      <c r="AH28" s="95">
        <v>435569</v>
      </c>
      <c r="AI28" s="95">
        <v>448348</v>
      </c>
    </row>
    <row r="29" spans="1:35" s="3" customFormat="1" ht="202.5" x14ac:dyDescent="0.2">
      <c r="A29" s="41">
        <v>11</v>
      </c>
      <c r="B29" s="42" t="s">
        <v>41</v>
      </c>
      <c r="C29" s="43">
        <v>4017</v>
      </c>
      <c r="D29" s="43" t="s">
        <v>36</v>
      </c>
      <c r="E29" s="55">
        <v>1869725</v>
      </c>
      <c r="F29" s="55">
        <v>1880359</v>
      </c>
      <c r="G29" s="55">
        <v>1027085</v>
      </c>
      <c r="H29" s="55">
        <v>1039969</v>
      </c>
      <c r="I29" s="55">
        <v>265596</v>
      </c>
      <c r="J29" s="55">
        <v>271182</v>
      </c>
      <c r="K29" s="55">
        <v>179857</v>
      </c>
      <c r="L29" s="55">
        <v>186301</v>
      </c>
      <c r="M29" s="56">
        <v>76114</v>
      </c>
      <c r="N29" s="56">
        <v>78439</v>
      </c>
      <c r="O29" s="56">
        <v>263884</v>
      </c>
      <c r="P29" s="56">
        <v>272222</v>
      </c>
      <c r="Q29" s="56">
        <v>95407</v>
      </c>
      <c r="R29" s="56">
        <v>97949</v>
      </c>
      <c r="S29" s="56">
        <v>31776</v>
      </c>
      <c r="T29" s="56">
        <v>32506</v>
      </c>
      <c r="U29" s="56">
        <v>259328</v>
      </c>
      <c r="V29" s="56">
        <v>263043</v>
      </c>
      <c r="W29" s="56">
        <v>102499</v>
      </c>
      <c r="X29" s="56">
        <v>105299</v>
      </c>
      <c r="Y29" s="56">
        <v>227702</v>
      </c>
      <c r="Z29" s="56">
        <v>235194</v>
      </c>
      <c r="AA29" s="56">
        <v>177129</v>
      </c>
      <c r="AB29" s="56">
        <v>186278</v>
      </c>
      <c r="AC29" s="56">
        <v>171698</v>
      </c>
      <c r="AD29" s="56">
        <v>177051</v>
      </c>
      <c r="AE29" s="56">
        <v>170103</v>
      </c>
      <c r="AF29" s="56">
        <v>178013</v>
      </c>
      <c r="AG29" s="56"/>
      <c r="AH29" s="95">
        <v>4917903</v>
      </c>
      <c r="AI29" s="95">
        <v>5003805</v>
      </c>
    </row>
    <row r="30" spans="1:35" s="3" customFormat="1" ht="141.75" x14ac:dyDescent="0.2">
      <c r="A30" s="41">
        <v>12</v>
      </c>
      <c r="B30" s="42" t="s">
        <v>42</v>
      </c>
      <c r="C30" s="43">
        <v>4018</v>
      </c>
      <c r="D30" s="43" t="s">
        <v>36</v>
      </c>
      <c r="E30" s="55">
        <v>101749</v>
      </c>
      <c r="F30" s="55">
        <v>106876</v>
      </c>
      <c r="G30" s="55">
        <v>33736</v>
      </c>
      <c r="H30" s="55">
        <v>35353</v>
      </c>
      <c r="I30" s="55">
        <v>10590</v>
      </c>
      <c r="J30" s="55">
        <v>11095</v>
      </c>
      <c r="K30" s="55">
        <v>6724</v>
      </c>
      <c r="L30" s="55">
        <v>7042</v>
      </c>
      <c r="M30" s="56">
        <v>2324</v>
      </c>
      <c r="N30" s="56">
        <v>2432</v>
      </c>
      <c r="O30" s="56">
        <v>13028</v>
      </c>
      <c r="P30" s="56">
        <v>13631</v>
      </c>
      <c r="Q30" s="56">
        <v>5792</v>
      </c>
      <c r="R30" s="56">
        <v>6068</v>
      </c>
      <c r="S30" s="56">
        <v>701</v>
      </c>
      <c r="T30" s="56">
        <v>733</v>
      </c>
      <c r="U30" s="56">
        <v>7883</v>
      </c>
      <c r="V30" s="56">
        <v>8262</v>
      </c>
      <c r="W30" s="56">
        <v>8890</v>
      </c>
      <c r="X30" s="56">
        <v>9315</v>
      </c>
      <c r="Y30" s="56">
        <v>15406</v>
      </c>
      <c r="Z30" s="56">
        <v>16153</v>
      </c>
      <c r="AA30" s="56">
        <v>20857</v>
      </c>
      <c r="AB30" s="56">
        <v>21902</v>
      </c>
      <c r="AC30" s="56">
        <v>13117</v>
      </c>
      <c r="AD30" s="56">
        <v>13747</v>
      </c>
      <c r="AE30" s="56">
        <v>14775</v>
      </c>
      <c r="AF30" s="56">
        <v>15499</v>
      </c>
      <c r="AG30" s="56"/>
      <c r="AH30" s="95">
        <v>255572</v>
      </c>
      <c r="AI30" s="95">
        <v>268108</v>
      </c>
    </row>
    <row r="31" spans="1:35" s="3" customFormat="1" ht="182.25" x14ac:dyDescent="0.2">
      <c r="A31" s="41">
        <v>13</v>
      </c>
      <c r="B31" s="42" t="s">
        <v>43</v>
      </c>
      <c r="C31" s="43">
        <v>4019</v>
      </c>
      <c r="D31" s="43" t="s">
        <v>36</v>
      </c>
      <c r="E31" s="55">
        <v>89.4</v>
      </c>
      <c r="F31" s="55">
        <v>89.4</v>
      </c>
      <c r="G31" s="55">
        <v>178.7</v>
      </c>
      <c r="H31" s="55">
        <v>178.7</v>
      </c>
      <c r="I31" s="55"/>
      <c r="J31" s="55"/>
      <c r="K31" s="55">
        <v>44.7</v>
      </c>
      <c r="L31" s="55">
        <v>44.7</v>
      </c>
      <c r="M31" s="56">
        <v>44.7</v>
      </c>
      <c r="N31" s="56">
        <v>44.7</v>
      </c>
      <c r="O31" s="56">
        <v>44.7</v>
      </c>
      <c r="P31" s="56">
        <v>44.7</v>
      </c>
      <c r="Q31" s="56">
        <v>44.7</v>
      </c>
      <c r="R31" s="56">
        <v>44.7</v>
      </c>
      <c r="S31" s="56"/>
      <c r="T31" s="56"/>
      <c r="U31" s="56">
        <v>44.7</v>
      </c>
      <c r="V31" s="56">
        <v>44.7</v>
      </c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95">
        <v>491.6</v>
      </c>
      <c r="AI31" s="95">
        <v>491.6</v>
      </c>
    </row>
    <row r="32" spans="1:35" s="3" customFormat="1" ht="182.25" x14ac:dyDescent="0.2">
      <c r="A32" s="41">
        <v>14</v>
      </c>
      <c r="B32" s="42" t="s">
        <v>43</v>
      </c>
      <c r="C32" s="43">
        <v>4019</v>
      </c>
      <c r="D32" s="43" t="s">
        <v>44</v>
      </c>
      <c r="E32" s="55">
        <v>536.20000000000005</v>
      </c>
      <c r="F32" s="55">
        <v>536.20000000000005</v>
      </c>
      <c r="G32" s="55">
        <v>178.7</v>
      </c>
      <c r="H32" s="55">
        <v>178.7</v>
      </c>
      <c r="I32" s="55"/>
      <c r="J32" s="55"/>
      <c r="K32" s="55"/>
      <c r="L32" s="55"/>
      <c r="M32" s="56"/>
      <c r="N32" s="56"/>
      <c r="O32" s="56"/>
      <c r="P32" s="56"/>
      <c r="Q32" s="56"/>
      <c r="R32" s="56"/>
      <c r="S32" s="56"/>
      <c r="T32" s="56"/>
      <c r="U32" s="56">
        <v>44.7</v>
      </c>
      <c r="V32" s="56">
        <v>44.7</v>
      </c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95">
        <v>759.6</v>
      </c>
      <c r="AI32" s="95">
        <v>759.6</v>
      </c>
    </row>
    <row r="33" spans="1:35" s="3" customFormat="1" ht="121.5" x14ac:dyDescent="0.2">
      <c r="A33" s="41">
        <v>15</v>
      </c>
      <c r="B33" s="42" t="s">
        <v>45</v>
      </c>
      <c r="C33" s="43">
        <v>4020</v>
      </c>
      <c r="D33" s="43" t="s">
        <v>46</v>
      </c>
      <c r="E33" s="55">
        <v>346.4</v>
      </c>
      <c r="F33" s="55">
        <v>346.4</v>
      </c>
      <c r="G33" s="55">
        <v>77</v>
      </c>
      <c r="H33" s="55">
        <v>77</v>
      </c>
      <c r="I33" s="55">
        <v>23</v>
      </c>
      <c r="J33" s="55">
        <v>23</v>
      </c>
      <c r="K33" s="55">
        <v>5.9</v>
      </c>
      <c r="L33" s="55">
        <v>5.9</v>
      </c>
      <c r="M33" s="56">
        <v>1.7</v>
      </c>
      <c r="N33" s="56">
        <v>1.7</v>
      </c>
      <c r="O33" s="56">
        <v>12.3</v>
      </c>
      <c r="P33" s="56">
        <v>12.3</v>
      </c>
      <c r="Q33" s="56">
        <v>1.7</v>
      </c>
      <c r="R33" s="56">
        <v>1.7</v>
      </c>
      <c r="S33" s="56"/>
      <c r="T33" s="56"/>
      <c r="U33" s="56">
        <v>20.3</v>
      </c>
      <c r="V33" s="56">
        <v>20.3</v>
      </c>
      <c r="W33" s="56">
        <v>12.9</v>
      </c>
      <c r="X33" s="56">
        <v>12.9</v>
      </c>
      <c r="Y33" s="56">
        <v>1.7</v>
      </c>
      <c r="Z33" s="56">
        <v>1.7</v>
      </c>
      <c r="AA33" s="56"/>
      <c r="AB33" s="56"/>
      <c r="AC33" s="56"/>
      <c r="AD33" s="56"/>
      <c r="AE33" s="56"/>
      <c r="AF33" s="56"/>
      <c r="AG33" s="56"/>
      <c r="AH33" s="95">
        <v>502.9</v>
      </c>
      <c r="AI33" s="95">
        <v>502.9</v>
      </c>
    </row>
    <row r="34" spans="1:35" s="3" customFormat="1" ht="141.75" x14ac:dyDescent="0.2">
      <c r="A34" s="41">
        <v>16</v>
      </c>
      <c r="B34" s="42" t="s">
        <v>47</v>
      </c>
      <c r="C34" s="43">
        <v>4021</v>
      </c>
      <c r="D34" s="43" t="s">
        <v>36</v>
      </c>
      <c r="E34" s="55">
        <v>81247</v>
      </c>
      <c r="F34" s="55">
        <v>81247</v>
      </c>
      <c r="G34" s="55">
        <v>29213</v>
      </c>
      <c r="H34" s="55">
        <v>29213</v>
      </c>
      <c r="I34" s="55">
        <v>5513</v>
      </c>
      <c r="J34" s="55">
        <v>5513</v>
      </c>
      <c r="K34" s="55">
        <v>3435</v>
      </c>
      <c r="L34" s="55">
        <v>3435</v>
      </c>
      <c r="M34" s="56">
        <v>1143</v>
      </c>
      <c r="N34" s="56">
        <v>1143</v>
      </c>
      <c r="O34" s="56">
        <v>4385</v>
      </c>
      <c r="P34" s="56">
        <v>4385</v>
      </c>
      <c r="Q34" s="56">
        <v>1042</v>
      </c>
      <c r="R34" s="56">
        <v>1042</v>
      </c>
      <c r="S34" s="56">
        <v>266</v>
      </c>
      <c r="T34" s="56">
        <v>266</v>
      </c>
      <c r="U34" s="56">
        <v>11056</v>
      </c>
      <c r="V34" s="56">
        <v>11056</v>
      </c>
      <c r="W34" s="56">
        <v>3652</v>
      </c>
      <c r="X34" s="56">
        <v>3652</v>
      </c>
      <c r="Y34" s="56">
        <v>11748</v>
      </c>
      <c r="Z34" s="56">
        <v>11748</v>
      </c>
      <c r="AA34" s="56">
        <v>4542</v>
      </c>
      <c r="AB34" s="56">
        <v>4542</v>
      </c>
      <c r="AC34" s="56">
        <v>7706</v>
      </c>
      <c r="AD34" s="56">
        <v>7706</v>
      </c>
      <c r="AE34" s="56">
        <v>6068</v>
      </c>
      <c r="AF34" s="56">
        <v>6068</v>
      </c>
      <c r="AG34" s="56"/>
      <c r="AH34" s="95">
        <v>171016</v>
      </c>
      <c r="AI34" s="95">
        <v>171016</v>
      </c>
    </row>
    <row r="35" spans="1:35" s="3" customFormat="1" ht="121.5" x14ac:dyDescent="0.2">
      <c r="A35" s="41">
        <v>17</v>
      </c>
      <c r="B35" s="42" t="s">
        <v>48</v>
      </c>
      <c r="C35" s="43">
        <v>4022</v>
      </c>
      <c r="D35" s="43" t="s">
        <v>49</v>
      </c>
      <c r="E35" s="55">
        <v>167684</v>
      </c>
      <c r="F35" s="55">
        <v>91904.8</v>
      </c>
      <c r="G35" s="55">
        <v>110141.1</v>
      </c>
      <c r="H35" s="55">
        <v>108027.5</v>
      </c>
      <c r="I35" s="55">
        <v>972.6</v>
      </c>
      <c r="J35" s="55">
        <v>2016</v>
      </c>
      <c r="K35" s="55">
        <v>935.7</v>
      </c>
      <c r="L35" s="55">
        <v>970.3</v>
      </c>
      <c r="M35" s="56">
        <v>405.8</v>
      </c>
      <c r="N35" s="56">
        <v>426.6</v>
      </c>
      <c r="O35" s="56">
        <v>8633.1</v>
      </c>
      <c r="P35" s="56">
        <v>7432</v>
      </c>
      <c r="Q35" s="56">
        <v>3193.7</v>
      </c>
      <c r="R35" s="56">
        <v>4409.7</v>
      </c>
      <c r="S35" s="56"/>
      <c r="T35" s="56"/>
      <c r="U35" s="56">
        <v>7356.2</v>
      </c>
      <c r="V35" s="56">
        <v>4353.6000000000004</v>
      </c>
      <c r="W35" s="56">
        <v>2990.2</v>
      </c>
      <c r="X35" s="56">
        <v>3650.7</v>
      </c>
      <c r="Y35" s="56">
        <v>4141.8999999999996</v>
      </c>
      <c r="Z35" s="56">
        <v>6435.5</v>
      </c>
      <c r="AA35" s="56">
        <v>821</v>
      </c>
      <c r="AB35" s="56">
        <v>1455.1</v>
      </c>
      <c r="AC35" s="56">
        <v>5196.2</v>
      </c>
      <c r="AD35" s="56">
        <v>3229.4</v>
      </c>
      <c r="AE35" s="56">
        <v>2087.6</v>
      </c>
      <c r="AF35" s="56">
        <v>3274.1</v>
      </c>
      <c r="AG35" s="56"/>
      <c r="AH35" s="95">
        <v>314559.09999999998</v>
      </c>
      <c r="AI35" s="95">
        <v>237585.3</v>
      </c>
    </row>
    <row r="36" spans="1:35" s="3" customFormat="1" ht="162" x14ac:dyDescent="0.2">
      <c r="A36" s="41">
        <v>18</v>
      </c>
      <c r="B36" s="42" t="s">
        <v>50</v>
      </c>
      <c r="C36" s="43">
        <v>4023</v>
      </c>
      <c r="D36" s="43" t="s">
        <v>36</v>
      </c>
      <c r="E36" s="55">
        <v>1117019.3999999999</v>
      </c>
      <c r="F36" s="55">
        <v>1117019.3999999999</v>
      </c>
      <c r="G36" s="55">
        <v>484699.5</v>
      </c>
      <c r="H36" s="55">
        <v>484699.5</v>
      </c>
      <c r="I36" s="55">
        <v>97399.9</v>
      </c>
      <c r="J36" s="55">
        <v>97399.9</v>
      </c>
      <c r="K36" s="55">
        <v>71674.7</v>
      </c>
      <c r="L36" s="55">
        <v>71674.7</v>
      </c>
      <c r="M36" s="56">
        <v>20052.8</v>
      </c>
      <c r="N36" s="56">
        <v>20052.8</v>
      </c>
      <c r="O36" s="56">
        <v>70987.399999999994</v>
      </c>
      <c r="P36" s="56">
        <v>70987.399999999994</v>
      </c>
      <c r="Q36" s="56">
        <v>32199.1</v>
      </c>
      <c r="R36" s="56">
        <v>32199.1</v>
      </c>
      <c r="S36" s="56">
        <v>6597.3</v>
      </c>
      <c r="T36" s="56">
        <v>6597.3</v>
      </c>
      <c r="U36" s="56">
        <v>157636.9</v>
      </c>
      <c r="V36" s="56">
        <v>157636.9</v>
      </c>
      <c r="W36" s="56">
        <v>31144.1</v>
      </c>
      <c r="X36" s="56">
        <v>31144.1</v>
      </c>
      <c r="Y36" s="56">
        <v>41647.699999999997</v>
      </c>
      <c r="Z36" s="56">
        <v>41647.699999999997</v>
      </c>
      <c r="AA36" s="56">
        <v>40105.5</v>
      </c>
      <c r="AB36" s="56">
        <v>40105.5</v>
      </c>
      <c r="AC36" s="56">
        <v>46275.5</v>
      </c>
      <c r="AD36" s="56">
        <v>46275.5</v>
      </c>
      <c r="AE36" s="56">
        <v>43190.400000000001</v>
      </c>
      <c r="AF36" s="56">
        <v>43190.400000000001</v>
      </c>
      <c r="AG36" s="56"/>
      <c r="AH36" s="95">
        <v>2260630.2000000002</v>
      </c>
      <c r="AI36" s="95">
        <v>2260630.2000000002</v>
      </c>
    </row>
    <row r="37" spans="1:35" s="3" customFormat="1" ht="141.75" x14ac:dyDescent="0.2">
      <c r="A37" s="41">
        <v>19</v>
      </c>
      <c r="B37" s="42" t="s">
        <v>51</v>
      </c>
      <c r="C37" s="43">
        <v>4024</v>
      </c>
      <c r="D37" s="43" t="s">
        <v>52</v>
      </c>
      <c r="E37" s="55">
        <v>576314</v>
      </c>
      <c r="F37" s="55">
        <v>576482</v>
      </c>
      <c r="G37" s="55">
        <v>100518</v>
      </c>
      <c r="H37" s="55">
        <v>100574</v>
      </c>
      <c r="I37" s="55">
        <v>36624</v>
      </c>
      <c r="J37" s="55">
        <v>36641</v>
      </c>
      <c r="K37" s="55">
        <v>26006</v>
      </c>
      <c r="L37" s="55">
        <v>26020</v>
      </c>
      <c r="M37" s="56">
        <v>6367</v>
      </c>
      <c r="N37" s="56">
        <v>6370</v>
      </c>
      <c r="O37" s="56">
        <v>54392</v>
      </c>
      <c r="P37" s="56">
        <v>54407</v>
      </c>
      <c r="Q37" s="56">
        <v>4905</v>
      </c>
      <c r="R37" s="56">
        <v>4910</v>
      </c>
      <c r="S37" s="56">
        <v>1864</v>
      </c>
      <c r="T37" s="56">
        <v>1866</v>
      </c>
      <c r="U37" s="56">
        <v>32796</v>
      </c>
      <c r="V37" s="56">
        <v>32875</v>
      </c>
      <c r="W37" s="56">
        <v>9674</v>
      </c>
      <c r="X37" s="56">
        <v>9679</v>
      </c>
      <c r="Y37" s="56">
        <v>18199</v>
      </c>
      <c r="Z37" s="56">
        <v>18206</v>
      </c>
      <c r="AA37" s="56">
        <v>9910</v>
      </c>
      <c r="AB37" s="56">
        <v>9920</v>
      </c>
      <c r="AC37" s="56">
        <v>28419</v>
      </c>
      <c r="AD37" s="56">
        <v>28436</v>
      </c>
      <c r="AE37" s="56">
        <v>15250</v>
      </c>
      <c r="AF37" s="56">
        <v>15254</v>
      </c>
      <c r="AG37" s="56"/>
      <c r="AH37" s="95">
        <v>921238</v>
      </c>
      <c r="AI37" s="95">
        <v>921640</v>
      </c>
    </row>
    <row r="38" spans="1:35" s="3" customFormat="1" ht="121.5" x14ac:dyDescent="0.2">
      <c r="A38" s="41">
        <v>20</v>
      </c>
      <c r="B38" s="42" t="s">
        <v>53</v>
      </c>
      <c r="C38" s="43">
        <v>4025</v>
      </c>
      <c r="D38" s="43" t="s">
        <v>36</v>
      </c>
      <c r="E38" s="55">
        <v>28877.911</v>
      </c>
      <c r="F38" s="55">
        <v>28877.911</v>
      </c>
      <c r="G38" s="55">
        <v>12918.8</v>
      </c>
      <c r="H38" s="55">
        <v>12918.8</v>
      </c>
      <c r="I38" s="55">
        <v>2676</v>
      </c>
      <c r="J38" s="55">
        <v>2676</v>
      </c>
      <c r="K38" s="55">
        <v>1944</v>
      </c>
      <c r="L38" s="55">
        <v>1944</v>
      </c>
      <c r="M38" s="56">
        <v>621</v>
      </c>
      <c r="N38" s="56">
        <v>621</v>
      </c>
      <c r="O38" s="56">
        <v>2793.4</v>
      </c>
      <c r="P38" s="56">
        <v>2788.5</v>
      </c>
      <c r="Q38" s="56">
        <v>960</v>
      </c>
      <c r="R38" s="56">
        <v>960</v>
      </c>
      <c r="S38" s="56">
        <v>312</v>
      </c>
      <c r="T38" s="56">
        <v>312</v>
      </c>
      <c r="U38" s="56">
        <v>4231</v>
      </c>
      <c r="V38" s="56">
        <v>4231</v>
      </c>
      <c r="W38" s="56">
        <v>819</v>
      </c>
      <c r="X38" s="56">
        <v>819</v>
      </c>
      <c r="Y38" s="56">
        <v>1608</v>
      </c>
      <c r="Z38" s="56">
        <v>1608</v>
      </c>
      <c r="AA38" s="56">
        <v>1378</v>
      </c>
      <c r="AB38" s="56">
        <v>1378</v>
      </c>
      <c r="AC38" s="56">
        <v>1638</v>
      </c>
      <c r="AD38" s="56">
        <v>1638</v>
      </c>
      <c r="AE38" s="56">
        <v>1383</v>
      </c>
      <c r="AF38" s="56">
        <v>1383</v>
      </c>
      <c r="AG38" s="56"/>
      <c r="AH38" s="95">
        <v>62160.110999999997</v>
      </c>
      <c r="AI38" s="95">
        <v>62155.211000000003</v>
      </c>
    </row>
    <row r="39" spans="1:35" s="3" customFormat="1" ht="121.5" x14ac:dyDescent="0.2">
      <c r="A39" s="41">
        <v>21</v>
      </c>
      <c r="B39" s="42" t="s">
        <v>54</v>
      </c>
      <c r="C39" s="43">
        <v>4027</v>
      </c>
      <c r="D39" s="43" t="s">
        <v>55</v>
      </c>
      <c r="E39" s="55"/>
      <c r="F39" s="55"/>
      <c r="G39" s="55"/>
      <c r="H39" s="55"/>
      <c r="I39" s="55">
        <v>155.19999999999999</v>
      </c>
      <c r="J39" s="55">
        <v>165.2</v>
      </c>
      <c r="K39" s="55">
        <v>62.5</v>
      </c>
      <c r="L39" s="55">
        <v>66.599999999999994</v>
      </c>
      <c r="M39" s="56">
        <v>21.4</v>
      </c>
      <c r="N39" s="56">
        <v>22.8</v>
      </c>
      <c r="O39" s="56">
        <v>99.3</v>
      </c>
      <c r="P39" s="56">
        <v>105.7</v>
      </c>
      <c r="Q39" s="56">
        <v>28.5</v>
      </c>
      <c r="R39" s="56">
        <v>30.3</v>
      </c>
      <c r="S39" s="56"/>
      <c r="T39" s="56"/>
      <c r="U39" s="56">
        <v>183.5</v>
      </c>
      <c r="V39" s="56">
        <v>195.4</v>
      </c>
      <c r="W39" s="56">
        <v>27.7</v>
      </c>
      <c r="X39" s="56">
        <v>29.4</v>
      </c>
      <c r="Y39" s="56">
        <v>44</v>
      </c>
      <c r="Z39" s="56">
        <v>46.9</v>
      </c>
      <c r="AA39" s="56">
        <v>42.8</v>
      </c>
      <c r="AB39" s="56">
        <v>45.6</v>
      </c>
      <c r="AC39" s="56">
        <v>55.5</v>
      </c>
      <c r="AD39" s="56">
        <v>59.1</v>
      </c>
      <c r="AE39" s="56">
        <v>16.7</v>
      </c>
      <c r="AF39" s="56">
        <v>17.8</v>
      </c>
      <c r="AG39" s="56"/>
      <c r="AH39" s="95">
        <v>737.1</v>
      </c>
      <c r="AI39" s="95">
        <v>784.8</v>
      </c>
    </row>
    <row r="40" spans="1:35" s="3" customFormat="1" ht="101.25" x14ac:dyDescent="0.2">
      <c r="A40" s="41">
        <v>22</v>
      </c>
      <c r="B40" s="42" t="s">
        <v>56</v>
      </c>
      <c r="C40" s="43">
        <v>4028</v>
      </c>
      <c r="D40" s="43" t="s">
        <v>36</v>
      </c>
      <c r="E40" s="55">
        <v>2250</v>
      </c>
      <c r="F40" s="55">
        <v>2250</v>
      </c>
      <c r="G40" s="55">
        <v>750</v>
      </c>
      <c r="H40" s="55">
        <v>750</v>
      </c>
      <c r="I40" s="55">
        <v>150</v>
      </c>
      <c r="J40" s="55">
        <v>150</v>
      </c>
      <c r="K40" s="55">
        <v>300</v>
      </c>
      <c r="L40" s="55">
        <v>300</v>
      </c>
      <c r="M40" s="56"/>
      <c r="N40" s="56"/>
      <c r="O40" s="56">
        <v>150</v>
      </c>
      <c r="P40" s="56">
        <v>150</v>
      </c>
      <c r="Q40" s="56">
        <v>300</v>
      </c>
      <c r="R40" s="56">
        <v>300</v>
      </c>
      <c r="S40" s="56"/>
      <c r="T40" s="56"/>
      <c r="U40" s="56">
        <v>600</v>
      </c>
      <c r="V40" s="56">
        <v>600</v>
      </c>
      <c r="W40" s="56">
        <v>150</v>
      </c>
      <c r="X40" s="56">
        <v>150</v>
      </c>
      <c r="Y40" s="56"/>
      <c r="Z40" s="56"/>
      <c r="AA40" s="56">
        <v>150</v>
      </c>
      <c r="AB40" s="56">
        <v>150</v>
      </c>
      <c r="AC40" s="56"/>
      <c r="AD40" s="56"/>
      <c r="AE40" s="56">
        <v>150</v>
      </c>
      <c r="AF40" s="56">
        <v>150</v>
      </c>
      <c r="AG40" s="56"/>
      <c r="AH40" s="95">
        <v>4950</v>
      </c>
      <c r="AI40" s="95">
        <v>4950</v>
      </c>
    </row>
    <row r="41" spans="1:35" s="3" customFormat="1" ht="121.5" x14ac:dyDescent="0.2">
      <c r="A41" s="41">
        <v>23</v>
      </c>
      <c r="B41" s="42" t="s">
        <v>57</v>
      </c>
      <c r="C41" s="43">
        <v>5082</v>
      </c>
      <c r="D41" s="43" t="s">
        <v>49</v>
      </c>
      <c r="E41" s="55">
        <v>6069.8</v>
      </c>
      <c r="F41" s="55">
        <v>4352.6000000000004</v>
      </c>
      <c r="G41" s="55">
        <v>3986.9</v>
      </c>
      <c r="H41" s="55">
        <v>5116.3</v>
      </c>
      <c r="I41" s="55">
        <v>35.200000000000003</v>
      </c>
      <c r="J41" s="55">
        <v>95.5</v>
      </c>
      <c r="K41" s="55">
        <v>33.9</v>
      </c>
      <c r="L41" s="55">
        <v>46</v>
      </c>
      <c r="M41" s="56">
        <v>14.7</v>
      </c>
      <c r="N41" s="56">
        <v>20.2</v>
      </c>
      <c r="O41" s="56">
        <v>312.5</v>
      </c>
      <c r="P41" s="56">
        <v>352</v>
      </c>
      <c r="Q41" s="56">
        <v>115.6</v>
      </c>
      <c r="R41" s="56">
        <v>208.8</v>
      </c>
      <c r="S41" s="56"/>
      <c r="T41" s="56"/>
      <c r="U41" s="56">
        <v>266.3</v>
      </c>
      <c r="V41" s="56">
        <v>206.2</v>
      </c>
      <c r="W41" s="56">
        <v>108.2</v>
      </c>
      <c r="X41" s="56">
        <v>172.9</v>
      </c>
      <c r="Y41" s="56">
        <v>149.9</v>
      </c>
      <c r="Z41" s="56">
        <v>304.8</v>
      </c>
      <c r="AA41" s="56">
        <v>29.8</v>
      </c>
      <c r="AB41" s="56">
        <v>68.900000000000006</v>
      </c>
      <c r="AC41" s="56">
        <v>188.1</v>
      </c>
      <c r="AD41" s="56">
        <v>152.9</v>
      </c>
      <c r="AE41" s="56">
        <v>75.599999999999994</v>
      </c>
      <c r="AF41" s="56">
        <v>155.1</v>
      </c>
      <c r="AG41" s="56"/>
      <c r="AH41" s="95">
        <v>11386.5</v>
      </c>
      <c r="AI41" s="95">
        <v>11252.2</v>
      </c>
    </row>
    <row r="42" spans="1:35" s="3" customFormat="1" ht="37.5" x14ac:dyDescent="0.2">
      <c r="A42" s="51"/>
      <c r="B42" s="52" t="s">
        <v>58</v>
      </c>
      <c r="C42" s="53">
        <v>5082</v>
      </c>
      <c r="D42" s="54"/>
      <c r="E42" s="57">
        <v>6069.8</v>
      </c>
      <c r="F42" s="57">
        <v>4352.6000000000004</v>
      </c>
      <c r="G42" s="57">
        <v>3986.9</v>
      </c>
      <c r="H42" s="57">
        <v>5116.3</v>
      </c>
      <c r="I42" s="57">
        <v>35.200000000000003</v>
      </c>
      <c r="J42" s="57">
        <v>95.5</v>
      </c>
      <c r="K42" s="57">
        <v>33.9</v>
      </c>
      <c r="L42" s="57">
        <v>46</v>
      </c>
      <c r="M42" s="57">
        <v>14.7</v>
      </c>
      <c r="N42" s="57">
        <v>20.2</v>
      </c>
      <c r="O42" s="57">
        <v>312.5</v>
      </c>
      <c r="P42" s="57">
        <v>352</v>
      </c>
      <c r="Q42" s="57">
        <v>115.6</v>
      </c>
      <c r="R42" s="57">
        <v>208.8</v>
      </c>
      <c r="S42" s="57"/>
      <c r="T42" s="57"/>
      <c r="U42" s="57">
        <v>266.3</v>
      </c>
      <c r="V42" s="57">
        <v>206.2</v>
      </c>
      <c r="W42" s="57">
        <v>108.2</v>
      </c>
      <c r="X42" s="57">
        <v>172.9</v>
      </c>
      <c r="Y42" s="57">
        <v>149.9</v>
      </c>
      <c r="Z42" s="57">
        <v>304.8</v>
      </c>
      <c r="AA42" s="57">
        <v>29.8</v>
      </c>
      <c r="AB42" s="57">
        <v>68.900000000000006</v>
      </c>
      <c r="AC42" s="57">
        <v>188.1</v>
      </c>
      <c r="AD42" s="57">
        <v>152.9</v>
      </c>
      <c r="AE42" s="58">
        <v>75.599999999999994</v>
      </c>
      <c r="AF42" s="58">
        <v>155.1</v>
      </c>
      <c r="AG42" s="58"/>
      <c r="AH42" s="45">
        <v>11386.5</v>
      </c>
      <c r="AI42" s="45">
        <v>11252.2</v>
      </c>
    </row>
    <row r="43" spans="1:35" s="3" customFormat="1" ht="141.75" x14ac:dyDescent="0.2">
      <c r="A43" s="41">
        <v>24</v>
      </c>
      <c r="B43" s="42" t="s">
        <v>59</v>
      </c>
      <c r="C43" s="43">
        <v>5118</v>
      </c>
      <c r="D43" s="43" t="s">
        <v>60</v>
      </c>
      <c r="E43" s="55"/>
      <c r="F43" s="55"/>
      <c r="G43" s="55">
        <v>2646.5</v>
      </c>
      <c r="H43" s="55">
        <v>2524.9</v>
      </c>
      <c r="I43" s="55">
        <v>610.70000000000005</v>
      </c>
      <c r="J43" s="55">
        <v>582.70000000000005</v>
      </c>
      <c r="K43" s="55">
        <v>882.1</v>
      </c>
      <c r="L43" s="55">
        <v>841.7</v>
      </c>
      <c r="M43" s="56">
        <v>271.39999999999998</v>
      </c>
      <c r="N43" s="56">
        <v>259</v>
      </c>
      <c r="O43" s="56">
        <v>135.69999999999999</v>
      </c>
      <c r="P43" s="56">
        <v>129.5</v>
      </c>
      <c r="Q43" s="56">
        <v>475</v>
      </c>
      <c r="R43" s="56">
        <v>453.2</v>
      </c>
      <c r="S43" s="56">
        <v>156</v>
      </c>
      <c r="T43" s="56">
        <v>148.80000000000001</v>
      </c>
      <c r="U43" s="56"/>
      <c r="V43" s="56"/>
      <c r="W43" s="56">
        <v>363.3</v>
      </c>
      <c r="X43" s="56">
        <v>346.6</v>
      </c>
      <c r="Y43" s="56">
        <v>875.4</v>
      </c>
      <c r="Z43" s="56">
        <v>834.6</v>
      </c>
      <c r="AA43" s="56">
        <v>729.5</v>
      </c>
      <c r="AB43" s="56">
        <v>695.5</v>
      </c>
      <c r="AC43" s="56">
        <v>875.4</v>
      </c>
      <c r="AD43" s="56">
        <v>834.6</v>
      </c>
      <c r="AE43" s="56">
        <v>729.5</v>
      </c>
      <c r="AF43" s="56">
        <v>695.5</v>
      </c>
      <c r="AG43" s="56"/>
      <c r="AH43" s="95">
        <v>8750.5</v>
      </c>
      <c r="AI43" s="95">
        <v>8346.6</v>
      </c>
    </row>
    <row r="44" spans="1:35" s="3" customFormat="1" ht="37.5" x14ac:dyDescent="0.2">
      <c r="A44" s="51"/>
      <c r="B44" s="52" t="s">
        <v>58</v>
      </c>
      <c r="C44" s="53">
        <v>5118</v>
      </c>
      <c r="D44" s="54"/>
      <c r="E44" s="57"/>
      <c r="F44" s="57"/>
      <c r="G44" s="57">
        <v>2646.5</v>
      </c>
      <c r="H44" s="57">
        <v>2524.9</v>
      </c>
      <c r="I44" s="57">
        <v>610.70000000000005</v>
      </c>
      <c r="J44" s="57">
        <v>582.70000000000005</v>
      </c>
      <c r="K44" s="57">
        <v>882.1</v>
      </c>
      <c r="L44" s="57">
        <v>841.7</v>
      </c>
      <c r="M44" s="57">
        <v>271.39999999999998</v>
      </c>
      <c r="N44" s="57">
        <v>259</v>
      </c>
      <c r="O44" s="57">
        <v>135.69999999999999</v>
      </c>
      <c r="P44" s="57">
        <v>129.5</v>
      </c>
      <c r="Q44" s="57">
        <v>475</v>
      </c>
      <c r="R44" s="57">
        <v>453.2</v>
      </c>
      <c r="S44" s="57">
        <v>156</v>
      </c>
      <c r="T44" s="57">
        <v>148.80000000000001</v>
      </c>
      <c r="U44" s="57"/>
      <c r="V44" s="57"/>
      <c r="W44" s="57">
        <v>363.3</v>
      </c>
      <c r="X44" s="57">
        <v>346.6</v>
      </c>
      <c r="Y44" s="57">
        <v>875.4</v>
      </c>
      <c r="Z44" s="57">
        <v>834.6</v>
      </c>
      <c r="AA44" s="57">
        <v>729.5</v>
      </c>
      <c r="AB44" s="57">
        <v>695.5</v>
      </c>
      <c r="AC44" s="57">
        <v>875.4</v>
      </c>
      <c r="AD44" s="57">
        <v>834.6</v>
      </c>
      <c r="AE44" s="58">
        <v>729.5</v>
      </c>
      <c r="AF44" s="58">
        <v>695.5</v>
      </c>
      <c r="AG44" s="58"/>
      <c r="AH44" s="45">
        <v>8750.5</v>
      </c>
      <c r="AI44" s="45">
        <v>8346.6</v>
      </c>
    </row>
    <row r="45" spans="1:35" s="3" customFormat="1" ht="101.25" x14ac:dyDescent="0.2">
      <c r="A45" s="41">
        <v>25</v>
      </c>
      <c r="B45" s="42" t="s">
        <v>61</v>
      </c>
      <c r="C45" s="43">
        <v>5120</v>
      </c>
      <c r="D45" s="43" t="s">
        <v>62</v>
      </c>
      <c r="E45" s="55"/>
      <c r="F45" s="55"/>
      <c r="G45" s="55"/>
      <c r="H45" s="55"/>
      <c r="I45" s="55"/>
      <c r="J45" s="55"/>
      <c r="K45" s="55"/>
      <c r="L45" s="55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>
        <v>696.7</v>
      </c>
      <c r="AH45" s="95">
        <v>696.7</v>
      </c>
      <c r="AI45" s="95"/>
    </row>
    <row r="46" spans="1:35" s="3" customFormat="1" ht="37.5" x14ac:dyDescent="0.2">
      <c r="A46" s="51"/>
      <c r="B46" s="52" t="s">
        <v>58</v>
      </c>
      <c r="C46" s="53">
        <v>5120</v>
      </c>
      <c r="D46" s="54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8"/>
      <c r="AF46" s="58"/>
      <c r="AG46" s="58">
        <v>696.7</v>
      </c>
      <c r="AH46" s="45">
        <v>696.7</v>
      </c>
      <c r="AI46" s="45"/>
    </row>
    <row r="47" spans="1:35" s="3" customFormat="1" ht="101.25" x14ac:dyDescent="0.2">
      <c r="A47" s="41">
        <v>26</v>
      </c>
      <c r="B47" s="42" t="s">
        <v>63</v>
      </c>
      <c r="C47" s="43">
        <v>5260</v>
      </c>
      <c r="D47" s="43" t="s">
        <v>36</v>
      </c>
      <c r="E47" s="55">
        <v>2101.9</v>
      </c>
      <c r="F47" s="55">
        <v>2128.1</v>
      </c>
      <c r="G47" s="55">
        <v>1490.2</v>
      </c>
      <c r="H47" s="55">
        <v>1508.9</v>
      </c>
      <c r="I47" s="55">
        <v>137.69999999999999</v>
      </c>
      <c r="J47" s="55">
        <v>139.5</v>
      </c>
      <c r="K47" s="55">
        <v>931.1</v>
      </c>
      <c r="L47" s="55">
        <v>942.7</v>
      </c>
      <c r="M47" s="56">
        <v>22.9</v>
      </c>
      <c r="N47" s="56">
        <v>23.2</v>
      </c>
      <c r="O47" s="56">
        <v>419.7</v>
      </c>
      <c r="P47" s="56">
        <v>424.9</v>
      </c>
      <c r="Q47" s="56">
        <v>267.2</v>
      </c>
      <c r="R47" s="56">
        <v>270.60000000000002</v>
      </c>
      <c r="S47" s="56">
        <v>28.7</v>
      </c>
      <c r="T47" s="56">
        <v>29</v>
      </c>
      <c r="U47" s="56">
        <v>275.5</v>
      </c>
      <c r="V47" s="56">
        <v>278.89999999999998</v>
      </c>
      <c r="W47" s="56">
        <v>206.6</v>
      </c>
      <c r="X47" s="56">
        <v>209.2</v>
      </c>
      <c r="Y47" s="56">
        <v>1311.8</v>
      </c>
      <c r="Z47" s="56">
        <v>1328.2</v>
      </c>
      <c r="AA47" s="56">
        <v>494.2</v>
      </c>
      <c r="AB47" s="56">
        <v>500.4</v>
      </c>
      <c r="AC47" s="56">
        <v>139.30000000000001</v>
      </c>
      <c r="AD47" s="56">
        <v>141.1</v>
      </c>
      <c r="AE47" s="56">
        <v>116.1</v>
      </c>
      <c r="AF47" s="56">
        <v>117.5</v>
      </c>
      <c r="AG47" s="56"/>
      <c r="AH47" s="95">
        <v>7942.9</v>
      </c>
      <c r="AI47" s="95">
        <v>8042.2</v>
      </c>
    </row>
    <row r="48" spans="1:35" s="3" customFormat="1" ht="37.5" x14ac:dyDescent="0.2">
      <c r="A48" s="51"/>
      <c r="B48" s="52" t="s">
        <v>58</v>
      </c>
      <c r="C48" s="53">
        <v>5260</v>
      </c>
      <c r="D48" s="54"/>
      <c r="E48" s="57">
        <v>2101.9</v>
      </c>
      <c r="F48" s="57">
        <v>2128.1</v>
      </c>
      <c r="G48" s="57">
        <v>1490.2</v>
      </c>
      <c r="H48" s="57">
        <v>1508.9</v>
      </c>
      <c r="I48" s="57">
        <v>137.69999999999999</v>
      </c>
      <c r="J48" s="57">
        <v>139.5</v>
      </c>
      <c r="K48" s="57">
        <v>931.1</v>
      </c>
      <c r="L48" s="57">
        <v>942.7</v>
      </c>
      <c r="M48" s="57">
        <v>22.9</v>
      </c>
      <c r="N48" s="57">
        <v>23.2</v>
      </c>
      <c r="O48" s="57">
        <v>419.7</v>
      </c>
      <c r="P48" s="57">
        <v>424.9</v>
      </c>
      <c r="Q48" s="57">
        <v>267.2</v>
      </c>
      <c r="R48" s="57">
        <v>270.60000000000002</v>
      </c>
      <c r="S48" s="57">
        <v>28.7</v>
      </c>
      <c r="T48" s="57">
        <v>29</v>
      </c>
      <c r="U48" s="57">
        <v>275.5</v>
      </c>
      <c r="V48" s="57">
        <v>278.89999999999998</v>
      </c>
      <c r="W48" s="57">
        <v>206.6</v>
      </c>
      <c r="X48" s="57">
        <v>209.2</v>
      </c>
      <c r="Y48" s="57">
        <v>1311.8</v>
      </c>
      <c r="Z48" s="57">
        <v>1328.2</v>
      </c>
      <c r="AA48" s="57">
        <v>494.2</v>
      </c>
      <c r="AB48" s="57">
        <v>500.4</v>
      </c>
      <c r="AC48" s="57">
        <v>139.30000000000001</v>
      </c>
      <c r="AD48" s="57">
        <v>141.1</v>
      </c>
      <c r="AE48" s="58">
        <v>116.1</v>
      </c>
      <c r="AF48" s="58">
        <v>117.5</v>
      </c>
      <c r="AG48" s="58"/>
      <c r="AH48" s="45">
        <v>7942.9</v>
      </c>
      <c r="AI48" s="45">
        <v>8042.2</v>
      </c>
    </row>
    <row r="49" spans="1:35" s="3" customFormat="1" ht="182.25" x14ac:dyDescent="0.2">
      <c r="A49" s="41">
        <v>27</v>
      </c>
      <c r="B49" s="42" t="s">
        <v>64</v>
      </c>
      <c r="C49" s="43">
        <v>5391</v>
      </c>
      <c r="D49" s="43" t="s">
        <v>65</v>
      </c>
      <c r="E49" s="55"/>
      <c r="F49" s="55"/>
      <c r="G49" s="55"/>
      <c r="H49" s="55"/>
      <c r="I49" s="55"/>
      <c r="J49" s="55"/>
      <c r="K49" s="55"/>
      <c r="L49" s="55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>
        <v>6128.3</v>
      </c>
      <c r="AH49" s="95">
        <v>6128.3</v>
      </c>
      <c r="AI49" s="95"/>
    </row>
    <row r="50" spans="1:35" s="3" customFormat="1" ht="37.5" x14ac:dyDescent="0.2">
      <c r="A50" s="51"/>
      <c r="B50" s="52" t="s">
        <v>58</v>
      </c>
      <c r="C50" s="53">
        <v>5391</v>
      </c>
      <c r="D50" s="54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8"/>
      <c r="AF50" s="58"/>
      <c r="AG50" s="58">
        <v>6128.3</v>
      </c>
      <c r="AH50" s="45">
        <v>6128.3</v>
      </c>
      <c r="AI50" s="45"/>
    </row>
    <row r="51" spans="1:35" s="3" customFormat="1" ht="141.75" x14ac:dyDescent="0.2">
      <c r="A51" s="41">
        <v>28</v>
      </c>
      <c r="B51" s="42" t="s">
        <v>66</v>
      </c>
      <c r="C51" s="43">
        <v>5930</v>
      </c>
      <c r="D51" s="43" t="s">
        <v>55</v>
      </c>
      <c r="E51" s="55"/>
      <c r="F51" s="55"/>
      <c r="G51" s="55"/>
      <c r="H51" s="55"/>
      <c r="I51" s="55">
        <v>1862</v>
      </c>
      <c r="J51" s="55">
        <v>1982</v>
      </c>
      <c r="K51" s="55">
        <v>750.4</v>
      </c>
      <c r="L51" s="55">
        <v>798.8</v>
      </c>
      <c r="M51" s="56">
        <v>256.89999999999998</v>
      </c>
      <c r="N51" s="56">
        <v>273.5</v>
      </c>
      <c r="O51" s="56">
        <v>1191.3</v>
      </c>
      <c r="P51" s="56">
        <v>1268.2</v>
      </c>
      <c r="Q51" s="56">
        <v>341.6</v>
      </c>
      <c r="R51" s="56">
        <v>363.7</v>
      </c>
      <c r="S51" s="56">
        <v>60.8</v>
      </c>
      <c r="T51" s="56">
        <v>64.8</v>
      </c>
      <c r="U51" s="56">
        <v>2202.5</v>
      </c>
      <c r="V51" s="56">
        <v>2344.6999999999998</v>
      </c>
      <c r="W51" s="56">
        <v>359.5</v>
      </c>
      <c r="X51" s="56">
        <v>382.8</v>
      </c>
      <c r="Y51" s="56">
        <v>572.5</v>
      </c>
      <c r="Z51" s="56">
        <v>609.5</v>
      </c>
      <c r="AA51" s="56">
        <v>556.70000000000005</v>
      </c>
      <c r="AB51" s="56">
        <v>592.6</v>
      </c>
      <c r="AC51" s="56">
        <v>721.2</v>
      </c>
      <c r="AD51" s="56">
        <v>767.7</v>
      </c>
      <c r="AE51" s="56">
        <v>217.3</v>
      </c>
      <c r="AF51" s="56">
        <v>231.2</v>
      </c>
      <c r="AG51" s="56"/>
      <c r="AH51" s="95">
        <v>9092.7000000000007</v>
      </c>
      <c r="AI51" s="95">
        <v>9679.5</v>
      </c>
    </row>
    <row r="52" spans="1:35" s="3" customFormat="1" ht="37.5" x14ac:dyDescent="0.2">
      <c r="A52" s="51"/>
      <c r="B52" s="52" t="s">
        <v>58</v>
      </c>
      <c r="C52" s="53">
        <v>5930</v>
      </c>
      <c r="D52" s="54"/>
      <c r="E52" s="57"/>
      <c r="F52" s="57"/>
      <c r="G52" s="57"/>
      <c r="H52" s="57"/>
      <c r="I52" s="57">
        <v>1862</v>
      </c>
      <c r="J52" s="57">
        <v>1982</v>
      </c>
      <c r="K52" s="57">
        <v>750.4</v>
      </c>
      <c r="L52" s="57">
        <v>798.8</v>
      </c>
      <c r="M52" s="57">
        <v>256.89999999999998</v>
      </c>
      <c r="N52" s="57">
        <v>273.5</v>
      </c>
      <c r="O52" s="57">
        <v>1191.3</v>
      </c>
      <c r="P52" s="57">
        <v>1268.2</v>
      </c>
      <c r="Q52" s="57">
        <v>341.6</v>
      </c>
      <c r="R52" s="57">
        <v>363.7</v>
      </c>
      <c r="S52" s="57">
        <v>60.8</v>
      </c>
      <c r="T52" s="57">
        <v>64.8</v>
      </c>
      <c r="U52" s="57">
        <v>2202.5</v>
      </c>
      <c r="V52" s="57">
        <v>2344.6999999999998</v>
      </c>
      <c r="W52" s="57">
        <v>359.5</v>
      </c>
      <c r="X52" s="57">
        <v>382.8</v>
      </c>
      <c r="Y52" s="57">
        <v>572.5</v>
      </c>
      <c r="Z52" s="57">
        <v>609.5</v>
      </c>
      <c r="AA52" s="57">
        <v>556.70000000000005</v>
      </c>
      <c r="AB52" s="57">
        <v>592.6</v>
      </c>
      <c r="AC52" s="57">
        <v>721.2</v>
      </c>
      <c r="AD52" s="57">
        <v>767.7</v>
      </c>
      <c r="AE52" s="58">
        <v>217.3</v>
      </c>
      <c r="AF52" s="58">
        <v>231.2</v>
      </c>
      <c r="AG52" s="58"/>
      <c r="AH52" s="45">
        <v>9092.7000000000007</v>
      </c>
      <c r="AI52" s="45">
        <v>9679.5</v>
      </c>
    </row>
    <row r="53" spans="1:35" s="3" customFormat="1" ht="20.25" x14ac:dyDescent="0.2">
      <c r="A53" s="46"/>
      <c r="B53" s="47" t="s">
        <v>67</v>
      </c>
      <c r="C53" s="48"/>
      <c r="D53" s="48"/>
      <c r="E53" s="59">
        <v>4309454.9110000003</v>
      </c>
      <c r="F53" s="59">
        <v>4251589.7110000001</v>
      </c>
      <c r="G53" s="59">
        <v>2042695.3</v>
      </c>
      <c r="H53" s="59">
        <v>2059143.2</v>
      </c>
      <c r="I53" s="59">
        <v>467281.7</v>
      </c>
      <c r="J53" s="59">
        <v>475493.2</v>
      </c>
      <c r="K53" s="59">
        <v>323050.40000000002</v>
      </c>
      <c r="L53" s="59">
        <v>330356.8</v>
      </c>
      <c r="M53" s="59">
        <v>116627.7</v>
      </c>
      <c r="N53" s="59">
        <v>119181.9</v>
      </c>
      <c r="O53" s="59">
        <v>464423.8</v>
      </c>
      <c r="P53" s="59">
        <v>473040.6</v>
      </c>
      <c r="Q53" s="59">
        <v>166651.29999999999</v>
      </c>
      <c r="R53" s="59">
        <v>171124</v>
      </c>
      <c r="S53" s="59">
        <v>48098.8</v>
      </c>
      <c r="T53" s="59">
        <v>48887.9</v>
      </c>
      <c r="U53" s="59">
        <v>524655.6</v>
      </c>
      <c r="V53" s="59">
        <v>526878.4</v>
      </c>
      <c r="W53" s="59">
        <v>172832.4</v>
      </c>
      <c r="X53" s="59">
        <v>177111.5</v>
      </c>
      <c r="Y53" s="59">
        <v>345094.1</v>
      </c>
      <c r="Z53" s="59">
        <v>356400.1</v>
      </c>
      <c r="AA53" s="59">
        <v>278044.7</v>
      </c>
      <c r="AB53" s="59">
        <v>289410.8</v>
      </c>
      <c r="AC53" s="59">
        <v>303879.40000000002</v>
      </c>
      <c r="AD53" s="59">
        <v>308772.5</v>
      </c>
      <c r="AE53" s="59">
        <v>273473</v>
      </c>
      <c r="AF53" s="59">
        <v>283781.40000000002</v>
      </c>
      <c r="AG53" s="59">
        <v>6825</v>
      </c>
      <c r="AH53" s="49">
        <v>9843088.1109999996</v>
      </c>
      <c r="AI53" s="49">
        <v>9871172.0109999999</v>
      </c>
    </row>
    <row r="54" spans="1:35" ht="20.25" x14ac:dyDescent="0.25">
      <c r="A54" s="46"/>
      <c r="B54" s="47" t="s">
        <v>68</v>
      </c>
      <c r="C54" s="48"/>
      <c r="D54" s="48"/>
      <c r="E54" s="59">
        <v>4301283.2110000001</v>
      </c>
      <c r="F54" s="59">
        <v>4245109.0109999999</v>
      </c>
      <c r="G54" s="59">
        <v>2034571.7</v>
      </c>
      <c r="H54" s="59">
        <v>2049993.1</v>
      </c>
      <c r="I54" s="59">
        <v>464636.1</v>
      </c>
      <c r="J54" s="59">
        <v>472693.5</v>
      </c>
      <c r="K54" s="59">
        <v>320452.90000000002</v>
      </c>
      <c r="L54" s="59">
        <v>327727.59999999998</v>
      </c>
      <c r="M54" s="59">
        <v>116061.8</v>
      </c>
      <c r="N54" s="59">
        <v>118606</v>
      </c>
      <c r="O54" s="59">
        <v>462364.6</v>
      </c>
      <c r="P54" s="59">
        <v>470866</v>
      </c>
      <c r="Q54" s="59">
        <v>165451.9</v>
      </c>
      <c r="R54" s="59">
        <v>169827.7</v>
      </c>
      <c r="S54" s="59">
        <v>47853.3</v>
      </c>
      <c r="T54" s="59">
        <v>48645.3</v>
      </c>
      <c r="U54" s="59">
        <v>521911.3</v>
      </c>
      <c r="V54" s="59">
        <v>524048.6</v>
      </c>
      <c r="W54" s="59">
        <v>171794.8</v>
      </c>
      <c r="X54" s="59">
        <v>176000</v>
      </c>
      <c r="Y54" s="59">
        <v>342184.5</v>
      </c>
      <c r="Z54" s="59">
        <v>353323</v>
      </c>
      <c r="AA54" s="59">
        <v>276234.5</v>
      </c>
      <c r="AB54" s="59">
        <v>287553.40000000002</v>
      </c>
      <c r="AC54" s="59">
        <v>301955.40000000002</v>
      </c>
      <c r="AD54" s="59">
        <v>306876.2</v>
      </c>
      <c r="AE54" s="59">
        <v>272334.5</v>
      </c>
      <c r="AF54" s="59">
        <v>282582.09999999998</v>
      </c>
      <c r="AG54" s="59"/>
      <c r="AH54" s="49">
        <v>9799090.5109999999</v>
      </c>
      <c r="AI54" s="49">
        <v>9833851.5109999999</v>
      </c>
    </row>
    <row r="55" spans="1:35" ht="40.5" x14ac:dyDescent="0.25">
      <c r="A55" s="46"/>
      <c r="B55" s="47" t="s">
        <v>69</v>
      </c>
      <c r="C55" s="48"/>
      <c r="D55" s="48"/>
      <c r="E55" s="59">
        <v>8171.7</v>
      </c>
      <c r="F55" s="59">
        <v>6480.7</v>
      </c>
      <c r="G55" s="59">
        <v>8123.6</v>
      </c>
      <c r="H55" s="59">
        <v>9150.1</v>
      </c>
      <c r="I55" s="59">
        <v>2645.6</v>
      </c>
      <c r="J55" s="59">
        <v>2799.7</v>
      </c>
      <c r="K55" s="59">
        <v>2597.5</v>
      </c>
      <c r="L55" s="59">
        <v>2629.2</v>
      </c>
      <c r="M55" s="59">
        <v>565.9</v>
      </c>
      <c r="N55" s="59">
        <v>575.9</v>
      </c>
      <c r="O55" s="59">
        <v>2059.1999999999998</v>
      </c>
      <c r="P55" s="59">
        <v>2174.6</v>
      </c>
      <c r="Q55" s="59">
        <v>1199.4000000000001</v>
      </c>
      <c r="R55" s="59">
        <v>1296.3</v>
      </c>
      <c r="S55" s="59">
        <v>245.5</v>
      </c>
      <c r="T55" s="59">
        <v>242.6</v>
      </c>
      <c r="U55" s="59">
        <v>2744.3</v>
      </c>
      <c r="V55" s="59">
        <v>2829.8</v>
      </c>
      <c r="W55" s="59">
        <v>1037.5999999999999</v>
      </c>
      <c r="X55" s="59">
        <v>1111.5</v>
      </c>
      <c r="Y55" s="59">
        <v>2909.6</v>
      </c>
      <c r="Z55" s="59">
        <v>3077.1</v>
      </c>
      <c r="AA55" s="59">
        <v>1810.2</v>
      </c>
      <c r="AB55" s="59">
        <v>1857.4</v>
      </c>
      <c r="AC55" s="59">
        <v>1924</v>
      </c>
      <c r="AD55" s="59">
        <v>1896.3</v>
      </c>
      <c r="AE55" s="59">
        <v>1138.5</v>
      </c>
      <c r="AF55" s="59">
        <v>1199.3</v>
      </c>
      <c r="AG55" s="59">
        <v>6825</v>
      </c>
      <c r="AH55" s="49">
        <v>43997.599999999999</v>
      </c>
      <c r="AI55" s="49">
        <v>37320.5</v>
      </c>
    </row>
    <row r="56" spans="1:35" ht="40.5" x14ac:dyDescent="0.25">
      <c r="A56" s="37"/>
      <c r="B56" s="38" t="s">
        <v>58</v>
      </c>
      <c r="C56" s="39"/>
      <c r="D56" s="39"/>
      <c r="E56" s="60">
        <v>8171.7</v>
      </c>
      <c r="F56" s="60">
        <v>6480.7</v>
      </c>
      <c r="G56" s="60">
        <v>8123.6</v>
      </c>
      <c r="H56" s="60">
        <v>9150.1</v>
      </c>
      <c r="I56" s="60">
        <v>2645.6</v>
      </c>
      <c r="J56" s="60">
        <v>2799.7</v>
      </c>
      <c r="K56" s="60">
        <v>2597.5</v>
      </c>
      <c r="L56" s="60">
        <v>2629.2</v>
      </c>
      <c r="M56" s="60">
        <v>565.9</v>
      </c>
      <c r="N56" s="60">
        <v>575.9</v>
      </c>
      <c r="O56" s="60">
        <v>2059.1999999999998</v>
      </c>
      <c r="P56" s="60">
        <v>2174.6</v>
      </c>
      <c r="Q56" s="60">
        <v>1199.4000000000001</v>
      </c>
      <c r="R56" s="60">
        <v>1296.3</v>
      </c>
      <c r="S56" s="60">
        <v>245.5</v>
      </c>
      <c r="T56" s="60">
        <v>242.6</v>
      </c>
      <c r="U56" s="60">
        <v>2744.3</v>
      </c>
      <c r="V56" s="60">
        <v>2829.8</v>
      </c>
      <c r="W56" s="60">
        <v>1037.5999999999999</v>
      </c>
      <c r="X56" s="60">
        <v>1111.5</v>
      </c>
      <c r="Y56" s="60">
        <v>2909.6</v>
      </c>
      <c r="Z56" s="60">
        <v>3077.1</v>
      </c>
      <c r="AA56" s="60">
        <v>1810.2</v>
      </c>
      <c r="AB56" s="60">
        <v>1857.4</v>
      </c>
      <c r="AC56" s="60">
        <v>1924</v>
      </c>
      <c r="AD56" s="60">
        <v>1896.3</v>
      </c>
      <c r="AE56" s="60">
        <v>1138.5</v>
      </c>
      <c r="AF56" s="60">
        <v>1199.3</v>
      </c>
      <c r="AG56" s="60">
        <v>6825</v>
      </c>
      <c r="AH56" s="40">
        <v>43997.599999999999</v>
      </c>
      <c r="AI56" s="40">
        <v>37320.5</v>
      </c>
    </row>
    <row r="57" spans="1:35" x14ac:dyDescent="0.25">
      <c r="A57" s="15"/>
      <c r="B57" s="16"/>
      <c r="C57" s="16"/>
      <c r="D57" s="16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2"/>
      <c r="AI57" s="50" t="s">
        <v>21</v>
      </c>
    </row>
    <row r="58" spans="1:35" x14ac:dyDescent="0.25">
      <c r="B58" s="4"/>
      <c r="C58" s="4"/>
      <c r="D58" s="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5"/>
    </row>
    <row r="59" spans="1:35" x14ac:dyDescent="0.25">
      <c r="B59" s="4"/>
      <c r="C59" s="4"/>
      <c r="D59" s="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5"/>
      <c r="AI59" s="50"/>
    </row>
    <row r="60" spans="1:35" x14ac:dyDescent="0.25">
      <c r="B60" s="4"/>
      <c r="C60" s="4"/>
      <c r="D60" s="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5"/>
      <c r="AI60" s="33"/>
    </row>
    <row r="61" spans="1:35" x14ac:dyDescent="0.25">
      <c r="B61" s="4"/>
      <c r="C61" s="4"/>
      <c r="D61" s="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5"/>
      <c r="AI61" s="33"/>
    </row>
    <row r="62" spans="1:35" x14ac:dyDescent="0.25">
      <c r="B62" s="4"/>
      <c r="C62" s="4"/>
      <c r="D62" s="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5"/>
      <c r="AI62" s="33"/>
    </row>
    <row r="63" spans="1:35" x14ac:dyDescent="0.25">
      <c r="B63" s="4"/>
      <c r="C63" s="4"/>
      <c r="D63" s="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5"/>
      <c r="AI63" s="33"/>
    </row>
    <row r="64" spans="1:35" x14ac:dyDescent="0.25">
      <c r="B64" s="4"/>
      <c r="C64" s="4"/>
      <c r="D64" s="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5"/>
      <c r="AI64" s="33"/>
    </row>
    <row r="65" spans="2:35" x14ac:dyDescent="0.25">
      <c r="B65" s="4"/>
      <c r="C65" s="4"/>
      <c r="D65" s="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5"/>
      <c r="AI65" s="33"/>
    </row>
    <row r="66" spans="2:35" x14ac:dyDescent="0.25">
      <c r="B66" s="4"/>
      <c r="C66" s="4"/>
      <c r="D66" s="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5"/>
      <c r="AI66" s="33"/>
    </row>
    <row r="67" spans="2:35" x14ac:dyDescent="0.25">
      <c r="B67" s="4"/>
      <c r="C67" s="4"/>
      <c r="D67" s="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5"/>
      <c r="AI67" s="33"/>
    </row>
    <row r="68" spans="2:35" x14ac:dyDescent="0.25">
      <c r="B68" s="4"/>
      <c r="C68" s="4"/>
      <c r="D68" s="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5"/>
      <c r="AI68" s="33"/>
    </row>
    <row r="69" spans="2:35" x14ac:dyDescent="0.25">
      <c r="B69" s="4"/>
      <c r="C69" s="4"/>
      <c r="D69" s="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5"/>
      <c r="AI69" s="33"/>
    </row>
    <row r="70" spans="2:35" x14ac:dyDescent="0.25">
      <c r="B70" s="4"/>
      <c r="C70" s="4"/>
      <c r="D70" s="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5"/>
      <c r="AI70" s="33"/>
    </row>
    <row r="71" spans="2:35" x14ac:dyDescent="0.25">
      <c r="B71" s="4"/>
      <c r="C71" s="4"/>
      <c r="D71" s="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5"/>
      <c r="AI71" s="33"/>
    </row>
    <row r="72" spans="2:35" x14ac:dyDescent="0.25">
      <c r="B72" s="4"/>
      <c r="C72" s="4"/>
      <c r="D72" s="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5"/>
      <c r="AI72" s="33"/>
    </row>
    <row r="73" spans="2:35" x14ac:dyDescent="0.25">
      <c r="B73" s="4"/>
      <c r="C73" s="4"/>
      <c r="D73" s="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5"/>
      <c r="AI73" s="33"/>
    </row>
    <row r="74" spans="2:35" x14ac:dyDescent="0.25">
      <c r="B74" s="4"/>
      <c r="C74" s="4"/>
      <c r="D74" s="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5"/>
      <c r="AI74" s="33"/>
    </row>
    <row r="75" spans="2:35" x14ac:dyDescent="0.25">
      <c r="B75" s="4"/>
      <c r="C75" s="4"/>
      <c r="D75" s="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5"/>
      <c r="AI75" s="33"/>
    </row>
    <row r="76" spans="2:35" x14ac:dyDescent="0.25">
      <c r="B76" s="4"/>
      <c r="C76" s="4"/>
      <c r="D76" s="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5"/>
      <c r="AI76" s="33"/>
    </row>
    <row r="77" spans="2:35" x14ac:dyDescent="0.25">
      <c r="B77" s="4"/>
      <c r="C77" s="4"/>
      <c r="D77" s="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5"/>
      <c r="AI77" s="33"/>
    </row>
    <row r="78" spans="2:35" x14ac:dyDescent="0.25">
      <c r="B78" s="4"/>
      <c r="C78" s="4"/>
      <c r="D78" s="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5"/>
      <c r="AI78" s="33"/>
    </row>
    <row r="79" spans="2:35" x14ac:dyDescent="0.25">
      <c r="B79" s="4"/>
      <c r="C79" s="4"/>
      <c r="D79" s="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5"/>
      <c r="AI79" s="33"/>
    </row>
    <row r="80" spans="2:35" x14ac:dyDescent="0.25">
      <c r="B80" s="4"/>
      <c r="C80" s="4"/>
      <c r="D80" s="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5"/>
      <c r="AI80" s="33"/>
    </row>
    <row r="81" spans="2:35" x14ac:dyDescent="0.25">
      <c r="B81" s="4"/>
      <c r="C81" s="4"/>
      <c r="D81" s="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5"/>
      <c r="AI81" s="33"/>
    </row>
    <row r="82" spans="2:35" x14ac:dyDescent="0.25">
      <c r="B82" s="4"/>
      <c r="C82" s="4"/>
      <c r="D82" s="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5"/>
      <c r="AI82" s="33"/>
    </row>
    <row r="83" spans="2:35" x14ac:dyDescent="0.25">
      <c r="B83" s="4"/>
      <c r="C83" s="4"/>
      <c r="D83" s="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5"/>
      <c r="AI83" s="33"/>
    </row>
    <row r="84" spans="2:35" x14ac:dyDescent="0.25">
      <c r="B84" s="4"/>
      <c r="C84" s="4"/>
      <c r="D84" s="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5"/>
      <c r="AI84" s="33"/>
    </row>
    <row r="85" spans="2:35" x14ac:dyDescent="0.25">
      <c r="B85" s="4"/>
      <c r="C85" s="4"/>
      <c r="D85" s="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5"/>
      <c r="AI85" s="33"/>
    </row>
    <row r="86" spans="2:35" x14ac:dyDescent="0.25">
      <c r="B86" s="4"/>
      <c r="C86" s="4"/>
      <c r="D86" s="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5"/>
      <c r="AI86" s="33"/>
    </row>
    <row r="87" spans="2:35" x14ac:dyDescent="0.25">
      <c r="B87" s="4"/>
      <c r="C87" s="4"/>
      <c r="D87" s="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5"/>
      <c r="AI87" s="33"/>
    </row>
    <row r="88" spans="2:35" x14ac:dyDescent="0.25">
      <c r="B88" s="4"/>
      <c r="C88" s="4"/>
      <c r="D88" s="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5"/>
      <c r="AI88" s="33"/>
    </row>
    <row r="89" spans="2:35" x14ac:dyDescent="0.25">
      <c r="B89" s="4"/>
      <c r="C89" s="4"/>
      <c r="D89" s="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5"/>
      <c r="AI89" s="33"/>
    </row>
    <row r="90" spans="2:35" x14ac:dyDescent="0.25">
      <c r="B90" s="4"/>
      <c r="C90" s="4"/>
      <c r="D90" s="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5"/>
      <c r="AI90" s="33"/>
    </row>
    <row r="91" spans="2:35" x14ac:dyDescent="0.25">
      <c r="B91" s="4"/>
      <c r="C91" s="4"/>
      <c r="D91" s="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5"/>
      <c r="AI91" s="33"/>
    </row>
    <row r="92" spans="2:35" x14ac:dyDescent="0.25">
      <c r="B92" s="4"/>
      <c r="C92" s="4"/>
      <c r="D92" s="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5"/>
      <c r="AI92" s="33"/>
    </row>
    <row r="93" spans="2:35" x14ac:dyDescent="0.25">
      <c r="B93" s="4"/>
      <c r="C93" s="4"/>
      <c r="D93" s="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5"/>
      <c r="AI93" s="33"/>
    </row>
    <row r="94" spans="2:35" x14ac:dyDescent="0.25">
      <c r="B94" s="4"/>
      <c r="C94" s="4"/>
      <c r="D94" s="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5"/>
      <c r="AI94" s="33"/>
    </row>
    <row r="95" spans="2:35" x14ac:dyDescent="0.25">
      <c r="B95" s="4"/>
      <c r="C95" s="4"/>
      <c r="D95" s="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5"/>
      <c r="AI95" s="33"/>
    </row>
    <row r="96" spans="2:35" x14ac:dyDescent="0.25">
      <c r="B96" s="4"/>
      <c r="C96" s="4"/>
      <c r="D96" s="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5"/>
      <c r="AI96" s="33"/>
    </row>
    <row r="97" spans="2:35" x14ac:dyDescent="0.25">
      <c r="B97" s="4"/>
      <c r="C97" s="4"/>
      <c r="D97" s="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5"/>
      <c r="AI97" s="33"/>
    </row>
    <row r="98" spans="2:35" x14ac:dyDescent="0.25">
      <c r="B98" s="4"/>
      <c r="C98" s="4"/>
      <c r="D98" s="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5"/>
      <c r="AI98" s="33"/>
    </row>
    <row r="99" spans="2:35" x14ac:dyDescent="0.25">
      <c r="B99" s="4"/>
      <c r="C99" s="4"/>
      <c r="D99" s="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5"/>
      <c r="AI99" s="33"/>
    </row>
    <row r="100" spans="2:35" x14ac:dyDescent="0.25">
      <c r="B100" s="4"/>
      <c r="C100" s="4"/>
      <c r="D100" s="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5"/>
      <c r="AI100" s="33"/>
    </row>
    <row r="101" spans="2:35" x14ac:dyDescent="0.25">
      <c r="B101" s="4"/>
      <c r="C101" s="4"/>
      <c r="D101" s="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5"/>
      <c r="AI101" s="33"/>
    </row>
    <row r="102" spans="2:35" x14ac:dyDescent="0.25">
      <c r="B102" s="4"/>
      <c r="C102" s="4"/>
      <c r="D102" s="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5"/>
      <c r="AI102" s="33"/>
    </row>
    <row r="103" spans="2:35" x14ac:dyDescent="0.25">
      <c r="B103" s="4"/>
      <c r="C103" s="4"/>
      <c r="D103" s="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5"/>
      <c r="AI103" s="33"/>
    </row>
    <row r="104" spans="2:35" x14ac:dyDescent="0.25">
      <c r="B104" s="4"/>
      <c r="C104" s="4"/>
      <c r="D104" s="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5"/>
      <c r="AI104" s="33"/>
    </row>
    <row r="105" spans="2:35" x14ac:dyDescent="0.25">
      <c r="B105" s="4"/>
      <c r="C105" s="4"/>
      <c r="D105" s="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5"/>
      <c r="AI105" s="33"/>
    </row>
    <row r="106" spans="2:35" x14ac:dyDescent="0.25">
      <c r="B106" s="4"/>
      <c r="C106" s="4"/>
      <c r="D106" s="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5"/>
      <c r="AI106" s="33"/>
    </row>
    <row r="107" spans="2:35" x14ac:dyDescent="0.25">
      <c r="B107" s="4"/>
      <c r="C107" s="4"/>
      <c r="D107" s="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5"/>
      <c r="AI107" s="33"/>
    </row>
    <row r="108" spans="2:35" x14ac:dyDescent="0.25">
      <c r="B108" s="4"/>
      <c r="C108" s="4"/>
      <c r="D108" s="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5"/>
      <c r="AI108" s="33"/>
    </row>
    <row r="109" spans="2:35" x14ac:dyDescent="0.25">
      <c r="B109" s="4"/>
      <c r="C109" s="4"/>
      <c r="D109" s="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5"/>
      <c r="AI109" s="33"/>
    </row>
    <row r="110" spans="2:35" x14ac:dyDescent="0.25">
      <c r="B110" s="4"/>
      <c r="C110" s="4"/>
      <c r="D110" s="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5"/>
      <c r="AI110" s="33"/>
    </row>
    <row r="111" spans="2:35" x14ac:dyDescent="0.25">
      <c r="B111" s="4"/>
      <c r="C111" s="4"/>
      <c r="D111" s="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5"/>
      <c r="AI111" s="33"/>
    </row>
    <row r="112" spans="2:35" x14ac:dyDescent="0.25">
      <c r="B112" s="4"/>
      <c r="C112" s="4"/>
      <c r="D112" s="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5"/>
      <c r="AI112" s="33"/>
    </row>
    <row r="113" spans="2:35" x14ac:dyDescent="0.25">
      <c r="B113" s="4"/>
      <c r="C113" s="4"/>
      <c r="D113" s="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5"/>
      <c r="AI113" s="33"/>
    </row>
    <row r="114" spans="2:35" x14ac:dyDescent="0.25">
      <c r="B114" s="4"/>
      <c r="C114" s="4"/>
      <c r="D114" s="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5"/>
      <c r="AI114" s="33"/>
    </row>
    <row r="115" spans="2:35" x14ac:dyDescent="0.25">
      <c r="B115" s="4"/>
      <c r="C115" s="4"/>
      <c r="D115" s="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5"/>
      <c r="AI115" s="33"/>
    </row>
    <row r="116" spans="2:35" x14ac:dyDescent="0.25">
      <c r="B116" s="4"/>
      <c r="C116" s="4"/>
      <c r="D116" s="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5"/>
      <c r="AI116" s="33"/>
    </row>
    <row r="117" spans="2:35" x14ac:dyDescent="0.25">
      <c r="B117" s="4"/>
      <c r="C117" s="4"/>
      <c r="D117" s="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5"/>
      <c r="AI117" s="33"/>
    </row>
    <row r="118" spans="2:35" x14ac:dyDescent="0.25">
      <c r="B118" s="4"/>
      <c r="C118" s="4"/>
      <c r="D118" s="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5"/>
      <c r="AI118" s="33"/>
    </row>
    <row r="119" spans="2:35" x14ac:dyDescent="0.25">
      <c r="B119" s="4"/>
      <c r="C119" s="4"/>
      <c r="D119" s="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5"/>
      <c r="AI119" s="33"/>
    </row>
    <row r="120" spans="2:35" x14ac:dyDescent="0.25">
      <c r="B120" s="4"/>
      <c r="C120" s="4"/>
      <c r="D120" s="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5"/>
      <c r="AI120" s="33"/>
    </row>
    <row r="121" spans="2:35" x14ac:dyDescent="0.25">
      <c r="B121" s="4"/>
      <c r="C121" s="4"/>
      <c r="D121" s="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5"/>
      <c r="AI121" s="33"/>
    </row>
    <row r="122" spans="2:35" x14ac:dyDescent="0.25">
      <c r="B122" s="4"/>
      <c r="C122" s="4"/>
      <c r="D122" s="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5"/>
      <c r="AI122" s="33"/>
    </row>
    <row r="123" spans="2:35" x14ac:dyDescent="0.25">
      <c r="B123" s="4"/>
      <c r="C123" s="4"/>
      <c r="D123" s="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5"/>
      <c r="AI123" s="33"/>
    </row>
    <row r="124" spans="2:35" x14ac:dyDescent="0.25">
      <c r="B124" s="4"/>
      <c r="C124" s="4"/>
      <c r="D124" s="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5"/>
      <c r="AI124" s="33"/>
    </row>
    <row r="125" spans="2:35" x14ac:dyDescent="0.25">
      <c r="B125" s="4"/>
      <c r="C125" s="4"/>
      <c r="D125" s="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5"/>
      <c r="AI125" s="33"/>
    </row>
    <row r="126" spans="2:35" x14ac:dyDescent="0.25">
      <c r="B126" s="4"/>
      <c r="C126" s="4"/>
      <c r="D126" s="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5"/>
      <c r="AI126" s="33"/>
    </row>
    <row r="127" spans="2:35" x14ac:dyDescent="0.25">
      <c r="B127" s="4"/>
      <c r="C127" s="4"/>
      <c r="D127" s="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5"/>
      <c r="AI127" s="33"/>
    </row>
    <row r="128" spans="2:35" x14ac:dyDescent="0.25">
      <c r="B128" s="4"/>
      <c r="C128" s="4"/>
      <c r="D128" s="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5"/>
      <c r="AI128" s="33"/>
    </row>
    <row r="129" spans="2:35" x14ac:dyDescent="0.25">
      <c r="B129" s="4"/>
      <c r="C129" s="4"/>
      <c r="D129" s="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5"/>
      <c r="AI129" s="33"/>
    </row>
    <row r="130" spans="2:35" x14ac:dyDescent="0.25">
      <c r="B130" s="4"/>
      <c r="C130" s="4"/>
      <c r="D130" s="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5"/>
      <c r="AI130" s="33"/>
    </row>
    <row r="131" spans="2:35" x14ac:dyDescent="0.25">
      <c r="B131" s="4"/>
      <c r="C131" s="4"/>
      <c r="D131" s="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5"/>
      <c r="AI131" s="33"/>
    </row>
    <row r="132" spans="2:35" x14ac:dyDescent="0.25">
      <c r="B132" s="4"/>
      <c r="C132" s="4"/>
      <c r="D132" s="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5"/>
      <c r="AI132" s="33"/>
    </row>
    <row r="133" spans="2:35" x14ac:dyDescent="0.25">
      <c r="B133" s="4"/>
      <c r="C133" s="4"/>
      <c r="D133" s="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5"/>
      <c r="AI133" s="33"/>
    </row>
    <row r="134" spans="2:35" x14ac:dyDescent="0.25">
      <c r="B134" s="4"/>
      <c r="C134" s="4"/>
      <c r="D134" s="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5"/>
      <c r="AI134" s="33"/>
    </row>
    <row r="135" spans="2:35" x14ac:dyDescent="0.25">
      <c r="B135" s="4"/>
      <c r="C135" s="4"/>
      <c r="D135" s="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5"/>
      <c r="AI135" s="33"/>
    </row>
    <row r="136" spans="2:35" x14ac:dyDescent="0.25">
      <c r="B136" s="4"/>
      <c r="C136" s="4"/>
      <c r="D136" s="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5"/>
      <c r="AI136" s="33"/>
    </row>
    <row r="137" spans="2:35" x14ac:dyDescent="0.25"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3"/>
      <c r="AI137" s="33"/>
    </row>
    <row r="138" spans="2:35" x14ac:dyDescent="0.25"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3"/>
      <c r="AI138" s="33"/>
    </row>
    <row r="139" spans="2:35" x14ac:dyDescent="0.25"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3"/>
      <c r="AI139" s="33"/>
    </row>
    <row r="140" spans="2:35" x14ac:dyDescent="0.25"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3"/>
      <c r="AI140" s="33"/>
    </row>
    <row r="141" spans="2:35" x14ac:dyDescent="0.25"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3"/>
      <c r="AI141" s="33"/>
    </row>
    <row r="142" spans="2:35" x14ac:dyDescent="0.25"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3"/>
      <c r="AI142" s="33"/>
    </row>
    <row r="143" spans="2:35" x14ac:dyDescent="0.25"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3"/>
      <c r="AI143" s="33"/>
    </row>
    <row r="144" spans="2:35" x14ac:dyDescent="0.25"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3"/>
      <c r="AI144" s="33"/>
    </row>
    <row r="145" spans="5:35" x14ac:dyDescent="0.25"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3"/>
      <c r="AI145" s="33"/>
    </row>
    <row r="146" spans="5:35" x14ac:dyDescent="0.25"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3"/>
      <c r="AI146" s="33"/>
    </row>
    <row r="147" spans="5:35" x14ac:dyDescent="0.25"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3"/>
      <c r="AI147" s="33"/>
    </row>
    <row r="148" spans="5:35" x14ac:dyDescent="0.25"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3"/>
      <c r="AI148" s="33"/>
    </row>
    <row r="149" spans="5:35" x14ac:dyDescent="0.25"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3"/>
      <c r="AI149" s="33"/>
    </row>
    <row r="150" spans="5:35" x14ac:dyDescent="0.25"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3"/>
      <c r="AI150" s="33"/>
    </row>
    <row r="151" spans="5:35" x14ac:dyDescent="0.25"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3"/>
      <c r="AI151" s="33"/>
    </row>
    <row r="152" spans="5:35" x14ac:dyDescent="0.25"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3"/>
      <c r="AI152" s="33"/>
    </row>
    <row r="153" spans="5:35" x14ac:dyDescent="0.25"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3"/>
      <c r="AI153" s="33"/>
    </row>
    <row r="154" spans="5:35" x14ac:dyDescent="0.25"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3"/>
      <c r="AI154" s="33"/>
    </row>
    <row r="155" spans="5:35" x14ac:dyDescent="0.25"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3"/>
      <c r="AI155" s="33"/>
    </row>
    <row r="156" spans="5:35" x14ac:dyDescent="0.25"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3"/>
      <c r="AI156" s="33"/>
    </row>
    <row r="157" spans="5:35" x14ac:dyDescent="0.25"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3"/>
      <c r="AI157" s="33"/>
    </row>
    <row r="158" spans="5:35" x14ac:dyDescent="0.25"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3"/>
      <c r="AI158" s="33"/>
    </row>
    <row r="159" spans="5:35" x14ac:dyDescent="0.25"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3"/>
      <c r="AI159" s="33"/>
    </row>
    <row r="160" spans="5:35" x14ac:dyDescent="0.25"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3"/>
      <c r="AI160" s="33"/>
    </row>
    <row r="161" spans="5:35" x14ac:dyDescent="0.25"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3"/>
      <c r="AI161" s="33"/>
    </row>
    <row r="162" spans="5:35" x14ac:dyDescent="0.25"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3"/>
      <c r="AI162" s="33"/>
    </row>
    <row r="163" spans="5:35" x14ac:dyDescent="0.25"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3"/>
      <c r="AI163" s="33"/>
    </row>
    <row r="164" spans="5:35" x14ac:dyDescent="0.25"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3"/>
      <c r="AI164" s="33"/>
    </row>
    <row r="165" spans="5:35" x14ac:dyDescent="0.25"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3"/>
      <c r="AI165" s="33"/>
    </row>
    <row r="166" spans="5:35" x14ac:dyDescent="0.25"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3"/>
      <c r="AI166" s="33"/>
    </row>
  </sheetData>
  <mergeCells count="22">
    <mergeCell ref="A13:V13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  <mergeCell ref="AI15:AI16"/>
    <mergeCell ref="K15:L16"/>
    <mergeCell ref="AE15:AF16"/>
    <mergeCell ref="AA15:AB16"/>
    <mergeCell ref="W15:X16"/>
    <mergeCell ref="S15:T16"/>
    <mergeCell ref="Y15:Z16"/>
    <mergeCell ref="AH15:AH16"/>
    <mergeCell ref="AC15:AD16"/>
    <mergeCell ref="AG15:AG16"/>
    <mergeCell ref="U15:V16"/>
  </mergeCells>
  <phoneticPr fontId="0" type="noConversion"/>
  <pageMargins left="0" right="0" top="0.52" bottom="0.28999999999999998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5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552B2AE-2CE1-4291-92CA-F2950F8D3DCB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12(1)</vt:lpstr>
      <vt:lpstr>ReportNameYear</vt:lpstr>
      <vt:lpstr>TableHeaderYear1</vt:lpstr>
      <vt:lpstr>TableHeaderYear2</vt:lpstr>
      <vt:lpstr>TableHeaderYear3</vt:lpstr>
      <vt:lpstr>TableHeaderYear4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2015-02-13T00:59:39Z</cp:lastPrinted>
  <dcterms:created xsi:type="dcterms:W3CDTF">2005-09-08T01:35:00Z</dcterms:created>
  <dcterms:modified xsi:type="dcterms:W3CDTF">2015-02-13T00:59:42Z</dcterms:modified>
</cp:coreProperties>
</file>